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7004393_HOSP Local Municipio Los Patios\"/>
    </mc:Choice>
  </mc:AlternateContent>
  <xr:revisionPtr revIDLastSave="0" documentId="13_ncr:1_{7D8976E7-C0C7-447C-90F6-DAB2B6BCA058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3" s="1"/>
  <c r="H20" i="2"/>
  <c r="H19" i="3" s="1"/>
  <c r="I19" i="2"/>
  <c r="I18" i="2" s="1"/>
  <c r="H19" i="2"/>
  <c r="H25" i="2" s="1"/>
  <c r="H32" i="2" s="1"/>
  <c r="C9" i="2"/>
  <c r="H18" i="3" l="1"/>
  <c r="H18" i="2"/>
  <c r="H33" i="2" s="1"/>
  <c r="I25" i="2"/>
  <c r="I32" i="2" s="1"/>
  <c r="I33" i="2" s="1"/>
  <c r="I18" i="3"/>
  <c r="H22" i="3" l="1"/>
  <c r="H17" i="3"/>
  <c r="I17" i="3"/>
  <c r="I22" i="3"/>
</calcChain>
</file>

<file path=xl/sharedStrings.xml><?xml version="1.0" encoding="utf-8"?>
<sst xmlns="http://schemas.openxmlformats.org/spreadsheetml/2006/main" count="115" uniqueCount="106">
  <si>
    <t>Tercero</t>
  </si>
  <si>
    <t>Fecha</t>
  </si>
  <si>
    <t>Tipo</t>
  </si>
  <si>
    <t>Documento</t>
  </si>
  <si>
    <t>Radicado</t>
  </si>
  <si>
    <t>Fecha Rad.</t>
  </si>
  <si>
    <t>Débitos</t>
  </si>
  <si>
    <t>Créditos</t>
  </si>
  <si>
    <t>Saldo Documento</t>
  </si>
  <si>
    <t>Nombre de la Cuenta</t>
  </si>
  <si>
    <t>COMFENALCO VALLE EPS</t>
  </si>
  <si>
    <t>29/09/2022</t>
  </si>
  <si>
    <t>FP</t>
  </si>
  <si>
    <t>02/11/2022</t>
  </si>
  <si>
    <t>95,000.00</t>
  </si>
  <si>
    <t/>
  </si>
  <si>
    <t>95,000.00</t>
  </si>
  <si>
    <t>Plan obligatorio de salud Pos-EPS facturacion Radicada</t>
  </si>
  <si>
    <t>COMFENALCO VALLE EPS</t>
  </si>
  <si>
    <t>29/09/2022</t>
  </si>
  <si>
    <t>FP</t>
  </si>
  <si>
    <t>02/11/2022</t>
  </si>
  <si>
    <t>66,822.00</t>
  </si>
  <si>
    <t/>
  </si>
  <si>
    <t>66,822.00</t>
  </si>
  <si>
    <t>Plan obligatorio de salud Pos-EPS facturacion Radicada</t>
  </si>
  <si>
    <t>COMFENALCO VALLE EPS</t>
  </si>
  <si>
    <t>29/09/2022</t>
  </si>
  <si>
    <t>FP</t>
  </si>
  <si>
    <t>02/11/2022</t>
  </si>
  <si>
    <t>18,000.00</t>
  </si>
  <si>
    <t/>
  </si>
  <si>
    <t>18,000.00</t>
  </si>
  <si>
    <t>Plan obligatorio de salud Pos-EPS facturacion Radicada</t>
  </si>
  <si>
    <t>COMFENALCO VALLE EPS</t>
  </si>
  <si>
    <t>31/10/2022</t>
  </si>
  <si>
    <t>FP</t>
  </si>
  <si>
    <t>08/11/2022</t>
  </si>
  <si>
    <t>3,100.00</t>
  </si>
  <si>
    <t/>
  </si>
  <si>
    <t>3,100.00</t>
  </si>
  <si>
    <t>Plan obligatorio de salud Pos-EPS facturacion Radicada</t>
  </si>
  <si>
    <t>COMFENALCO VALLE EPS</t>
  </si>
  <si>
    <t>01/01/2023</t>
  </si>
  <si>
    <t>FP</t>
  </si>
  <si>
    <t>10/01/2023</t>
  </si>
  <si>
    <t>69,620.00</t>
  </si>
  <si>
    <t/>
  </si>
  <si>
    <t>69,620.00</t>
  </si>
  <si>
    <t>Plan obligatorio de salud Pos-EPS facturacion Radicada</t>
  </si>
  <si>
    <t>COMFENALCO VALLE EPS</t>
  </si>
  <si>
    <t>31/01/2023</t>
  </si>
  <si>
    <t>FP</t>
  </si>
  <si>
    <t>16/02/2023</t>
  </si>
  <si>
    <t>205,510.00</t>
  </si>
  <si>
    <t/>
  </si>
  <si>
    <t>205,510.00</t>
  </si>
  <si>
    <t>Plan obligatorio de salud Pos-EPS facturacion Radicada</t>
  </si>
  <si>
    <t>458,052.00</t>
  </si>
  <si>
    <t>0.00</t>
  </si>
  <si>
    <t>458,052.00</t>
  </si>
  <si>
    <t>Nombre del Tercero</t>
  </si>
  <si>
    <t>TOTAL</t>
  </si>
  <si>
    <t xml:space="preserve">E.S.E. HOSPITAL LOCAL MUNICIPIO DE LOS PATIOS </t>
  </si>
  <si>
    <t>NIT 807.004.393-5</t>
  </si>
  <si>
    <t>ESTADO DE CARTERA  CON CORTE A 31 DE DICIEMBRE 2024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</si>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</sst>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7" x14ac:knownFonts="1">
    <font>
      <sz val="11"/>
      <name val="Calibri"/>
    </font>
    <font>
      <sz val="11"/>
      <color theme="1"/>
      <name val="Calibri"/>
      <family val="2"/>
      <scheme val="minor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8"/>
      <color rgb="FF000000"/>
      <name val="Verdana"/>
      <family val="2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FE9F5"/>
      </patternFill>
    </fill>
    <fill>
      <patternFill patternType="solid">
        <fgColor rgb="FFDFE9F5"/>
      </patternFill>
    </fill>
    <fill>
      <patternFill patternType="solid">
        <fgColor rgb="FFDFE9F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9" fillId="0" borderId="0"/>
    <xf numFmtId="0" fontId="13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0" fontId="12" fillId="8" borderId="0" xfId="0" applyFont="1" applyFill="1"/>
    <xf numFmtId="0" fontId="0" fillId="8" borderId="1" xfId="0" applyFill="1" applyBorder="1"/>
    <xf numFmtId="0" fontId="0" fillId="8" borderId="2" xfId="0" applyFill="1" applyBorder="1"/>
    <xf numFmtId="0" fontId="0" fillId="0" borderId="3" xfId="0" applyBorder="1"/>
    <xf numFmtId="0" fontId="0" fillId="8" borderId="4" xfId="0" applyFill="1" applyBorder="1"/>
    <xf numFmtId="0" fontId="0" fillId="8" borderId="0" xfId="0" applyFill="1"/>
    <xf numFmtId="0" fontId="12" fillId="8" borderId="0" xfId="1" applyFont="1" applyFill="1" applyAlignment="1">
      <alignment horizontal="center"/>
    </xf>
    <xf numFmtId="0" fontId="0" fillId="0" borderId="5" xfId="0" applyBorder="1"/>
    <xf numFmtId="0" fontId="10" fillId="8" borderId="0" xfId="0" applyFont="1" applyFill="1" applyAlignment="1">
      <alignment horizontal="center" vertical="center"/>
    </xf>
    <xf numFmtId="0" fontId="0" fillId="8" borderId="6" xfId="0" applyFill="1" applyBorder="1"/>
    <xf numFmtId="0" fontId="0" fillId="8" borderId="7" xfId="0" applyFill="1" applyBorder="1"/>
    <xf numFmtId="0" fontId="0" fillId="0" borderId="8" xfId="0" applyBorder="1"/>
    <xf numFmtId="0" fontId="8" fillId="7" borderId="9" xfId="0" applyFont="1" applyFill="1" applyBorder="1" applyAlignment="1">
      <alignment horizontal="left" vertical="top" wrapText="1"/>
    </xf>
    <xf numFmtId="0" fontId="7" fillId="6" borderId="9" xfId="0" applyFont="1" applyFill="1" applyBorder="1" applyAlignment="1">
      <alignment horizontal="center" vertical="top" wrapText="1"/>
    </xf>
    <xf numFmtId="0" fontId="6" fillId="5" borderId="9" xfId="0" applyFont="1" applyFill="1" applyBorder="1" applyAlignment="1">
      <alignment horizontal="right" vertical="top" wrapText="1"/>
    </xf>
    <xf numFmtId="0" fontId="5" fillId="4" borderId="9" xfId="0" applyFont="1" applyFill="1" applyBorder="1" applyAlignment="1">
      <alignment horizontal="left" vertical="top" wrapText="1"/>
    </xf>
    <xf numFmtId="0" fontId="4" fillId="3" borderId="9" xfId="0" applyFont="1" applyFill="1" applyBorder="1" applyAlignment="1">
      <alignment horizontal="center" vertical="top" wrapText="1"/>
    </xf>
    <xf numFmtId="0" fontId="3" fillId="2" borderId="9" xfId="0" applyFont="1" applyFill="1" applyBorder="1" applyAlignment="1">
      <alignment horizontal="right" vertical="top" wrapText="1"/>
    </xf>
    <xf numFmtId="0" fontId="11" fillId="8" borderId="9" xfId="0" applyFont="1" applyFill="1" applyBorder="1" applyAlignment="1">
      <alignment horizontal="left" vertical="top" wrapText="1"/>
    </xf>
    <xf numFmtId="0" fontId="11" fillId="8" borderId="9" xfId="0" applyFont="1" applyFill="1" applyBorder="1" applyAlignment="1">
      <alignment horizontal="right" vertical="top" wrapText="1"/>
    </xf>
    <xf numFmtId="0" fontId="2" fillId="4" borderId="9" xfId="0" applyFont="1" applyFill="1" applyBorder="1" applyAlignment="1">
      <alignment horizontal="left" vertical="top" wrapText="1"/>
    </xf>
    <xf numFmtId="0" fontId="14" fillId="0" borderId="0" xfId="2" applyFont="1"/>
    <xf numFmtId="0" fontId="14" fillId="0" borderId="10" xfId="2" applyFont="1" applyBorder="1" applyAlignment="1">
      <alignment horizontal="centerContinuous"/>
    </xf>
    <xf numFmtId="0" fontId="14" fillId="0" borderId="11" xfId="2" applyFont="1" applyBorder="1" applyAlignment="1">
      <alignment horizontal="centerContinuous"/>
    </xf>
    <xf numFmtId="0" fontId="15" fillId="0" borderId="10" xfId="2" applyFont="1" applyBorder="1" applyAlignment="1">
      <alignment horizontal="center" vertical="center"/>
    </xf>
    <xf numFmtId="0" fontId="15" fillId="0" borderId="12" xfId="2" applyFont="1" applyBorder="1" applyAlignment="1">
      <alignment horizontal="center" vertical="center"/>
    </xf>
    <xf numFmtId="0" fontId="15" fillId="0" borderId="11" xfId="2" applyFont="1" applyBorder="1" applyAlignment="1">
      <alignment horizontal="center" vertical="center"/>
    </xf>
    <xf numFmtId="0" fontId="15" fillId="0" borderId="13" xfId="2" applyFont="1" applyBorder="1" applyAlignment="1">
      <alignment horizontal="center" vertical="center"/>
    </xf>
    <xf numFmtId="0" fontId="14" fillId="0" borderId="14" xfId="2" applyFont="1" applyBorder="1" applyAlignment="1">
      <alignment horizontal="centerContinuous"/>
    </xf>
    <xf numFmtId="0" fontId="14" fillId="0" borderId="15" xfId="2" applyFont="1" applyBorder="1" applyAlignment="1">
      <alignment horizontal="centerContinuous"/>
    </xf>
    <xf numFmtId="0" fontId="15" fillId="0" borderId="16" xfId="2" applyFont="1" applyBorder="1" applyAlignment="1">
      <alignment horizontal="center" vertical="center"/>
    </xf>
    <xf numFmtId="0" fontId="15" fillId="0" borderId="17" xfId="2" applyFont="1" applyBorder="1" applyAlignment="1">
      <alignment horizontal="center" vertical="center"/>
    </xf>
    <xf numFmtId="0" fontId="15" fillId="0" borderId="18" xfId="2" applyFont="1" applyBorder="1" applyAlignment="1">
      <alignment horizontal="center" vertical="center"/>
    </xf>
    <xf numFmtId="0" fontId="15" fillId="0" borderId="19" xfId="2" applyFont="1" applyBorder="1" applyAlignment="1">
      <alignment horizontal="center" vertical="center"/>
    </xf>
    <xf numFmtId="0" fontId="15" fillId="0" borderId="10" xfId="2" applyFont="1" applyBorder="1" applyAlignment="1">
      <alignment horizontal="centerContinuous" vertical="center"/>
    </xf>
    <xf numFmtId="0" fontId="15" fillId="0" borderId="12" xfId="2" applyFont="1" applyBorder="1" applyAlignment="1">
      <alignment horizontal="centerContinuous" vertical="center"/>
    </xf>
    <xf numFmtId="0" fontId="15" fillId="0" borderId="11" xfId="2" applyFont="1" applyBorder="1" applyAlignment="1">
      <alignment horizontal="centerContinuous" vertical="center"/>
    </xf>
    <xf numFmtId="0" fontId="15" fillId="0" borderId="13" xfId="2" applyFont="1" applyBorder="1" applyAlignment="1">
      <alignment horizontal="centerContinuous" vertical="center"/>
    </xf>
    <xf numFmtId="0" fontId="15" fillId="0" borderId="14" xfId="2" applyFont="1" applyBorder="1" applyAlignment="1">
      <alignment horizontal="centerContinuous" vertical="center"/>
    </xf>
    <xf numFmtId="0" fontId="15" fillId="0" borderId="0" xfId="2" applyFont="1" applyAlignment="1">
      <alignment horizontal="centerContinuous" vertical="center"/>
    </xf>
    <xf numFmtId="0" fontId="15" fillId="0" borderId="20" xfId="2" applyFont="1" applyBorder="1" applyAlignment="1">
      <alignment horizontal="centerContinuous" vertical="center"/>
    </xf>
    <xf numFmtId="0" fontId="14" fillId="0" borderId="16" xfId="2" applyFont="1" applyBorder="1" applyAlignment="1">
      <alignment horizontal="centerContinuous"/>
    </xf>
    <xf numFmtId="0" fontId="14" fillId="0" borderId="18" xfId="2" applyFont="1" applyBorder="1" applyAlignment="1">
      <alignment horizontal="centerContinuous"/>
    </xf>
    <xf numFmtId="0" fontId="15" fillId="0" borderId="16" xfId="2" applyFont="1" applyBorder="1" applyAlignment="1">
      <alignment horizontal="centerContinuous" vertical="center"/>
    </xf>
    <xf numFmtId="0" fontId="15" fillId="0" borderId="17" xfId="2" applyFont="1" applyBorder="1" applyAlignment="1">
      <alignment horizontal="centerContinuous" vertical="center"/>
    </xf>
    <xf numFmtId="0" fontId="15" fillId="0" borderId="18" xfId="2" applyFont="1" applyBorder="1" applyAlignment="1">
      <alignment horizontal="centerContinuous" vertical="center"/>
    </xf>
    <xf numFmtId="0" fontId="15" fillId="0" borderId="19" xfId="2" applyFont="1" applyBorder="1" applyAlignment="1">
      <alignment horizontal="centerContinuous" vertical="center"/>
    </xf>
    <xf numFmtId="0" fontId="14" fillId="0" borderId="14" xfId="2" applyFont="1" applyBorder="1"/>
    <xf numFmtId="0" fontId="14" fillId="0" borderId="15" xfId="2" applyFont="1" applyBorder="1"/>
    <xf numFmtId="0" fontId="15" fillId="0" borderId="0" xfId="2" applyFont="1"/>
    <xf numFmtId="14" fontId="14" fillId="0" borderId="0" xfId="2" applyNumberFormat="1" applyFont="1"/>
    <xf numFmtId="164" fontId="14" fillId="0" borderId="0" xfId="2" applyNumberFormat="1" applyFont="1"/>
    <xf numFmtId="14" fontId="14" fillId="0" borderId="0" xfId="2" applyNumberFormat="1" applyFont="1" applyAlignment="1">
      <alignment horizontal="left"/>
    </xf>
    <xf numFmtId="0" fontId="14" fillId="9" borderId="0" xfId="2" applyFont="1" applyFill="1"/>
    <xf numFmtId="1" fontId="15" fillId="0" borderId="0" xfId="3" applyNumberFormat="1" applyFont="1" applyAlignment="1">
      <alignment horizontal="center" vertical="center"/>
    </xf>
    <xf numFmtId="166" fontId="15" fillId="0" borderId="0" xfId="2" applyNumberFormat="1" applyFont="1" applyAlignment="1">
      <alignment horizontal="center" vertical="center"/>
    </xf>
    <xf numFmtId="1" fontId="15" fillId="0" borderId="0" xfId="2" applyNumberFormat="1" applyFont="1" applyAlignment="1">
      <alignment horizontal="center"/>
    </xf>
    <xf numFmtId="167" fontId="15" fillId="0" borderId="0" xfId="2" applyNumberFormat="1" applyFont="1" applyAlignment="1">
      <alignment horizontal="right"/>
    </xf>
    <xf numFmtId="1" fontId="14" fillId="0" borderId="0" xfId="2" applyNumberFormat="1" applyFont="1" applyAlignment="1">
      <alignment horizontal="center"/>
    </xf>
    <xf numFmtId="167" fontId="14" fillId="0" borderId="0" xfId="2" applyNumberFormat="1" applyFont="1" applyAlignment="1">
      <alignment horizontal="right"/>
    </xf>
    <xf numFmtId="1" fontId="14" fillId="0" borderId="17" xfId="2" applyNumberFormat="1" applyFont="1" applyBorder="1" applyAlignment="1">
      <alignment horizontal="center"/>
    </xf>
    <xf numFmtId="167" fontId="14" fillId="0" borderId="17" xfId="2" applyNumberFormat="1" applyFont="1" applyBorder="1" applyAlignment="1">
      <alignment horizontal="right"/>
    </xf>
    <xf numFmtId="0" fontId="14" fillId="0" borderId="0" xfId="2" applyFont="1" applyAlignment="1">
      <alignment horizontal="center"/>
    </xf>
    <xf numFmtId="1" fontId="15" fillId="0" borderId="21" xfId="2" applyNumberFormat="1" applyFont="1" applyBorder="1" applyAlignment="1">
      <alignment horizontal="center"/>
    </xf>
    <xf numFmtId="167" fontId="15" fillId="0" borderId="21" xfId="2" applyNumberFormat="1" applyFont="1" applyBorder="1" applyAlignment="1">
      <alignment horizontal="right"/>
    </xf>
    <xf numFmtId="167" fontId="14" fillId="0" borderId="0" xfId="2" applyNumberFormat="1" applyFont="1"/>
    <xf numFmtId="167" fontId="15" fillId="0" borderId="17" xfId="2" applyNumberFormat="1" applyFont="1" applyBorder="1"/>
    <xf numFmtId="167" fontId="14" fillId="0" borderId="17" xfId="2" applyNumberFormat="1" applyFont="1" applyBorder="1"/>
    <xf numFmtId="167" fontId="15" fillId="0" borderId="0" xfId="2" applyNumberFormat="1" applyFont="1"/>
    <xf numFmtId="0" fontId="16" fillId="0" borderId="0" xfId="2" applyFont="1" applyAlignment="1">
      <alignment horizontal="center" vertical="center" wrapText="1"/>
    </xf>
    <xf numFmtId="0" fontId="14" fillId="0" borderId="16" xfId="2" applyFont="1" applyBorder="1"/>
    <xf numFmtId="0" fontId="14" fillId="0" borderId="17" xfId="2" applyFont="1" applyBorder="1"/>
    <xf numFmtId="0" fontId="14" fillId="0" borderId="18" xfId="2" applyFont="1" applyBorder="1"/>
    <xf numFmtId="0" fontId="15" fillId="0" borderId="14" xfId="2" applyFont="1" applyBorder="1" applyAlignment="1">
      <alignment horizontal="center" vertical="center" wrapText="1"/>
    </xf>
    <xf numFmtId="0" fontId="15" fillId="0" borderId="0" xfId="2" applyFont="1" applyAlignment="1">
      <alignment horizontal="center" vertical="center" wrapText="1"/>
    </xf>
    <xf numFmtId="0" fontId="15" fillId="0" borderId="15" xfId="2" applyFont="1" applyBorder="1" applyAlignment="1">
      <alignment horizontal="center" vertical="center" wrapText="1"/>
    </xf>
    <xf numFmtId="0" fontId="14" fillId="8" borderId="0" xfId="2" applyFont="1" applyFill="1"/>
    <xf numFmtId="0" fontId="15" fillId="0" borderId="0" xfId="2" applyFont="1" applyAlignment="1">
      <alignment horizontal="center"/>
    </xf>
    <xf numFmtId="0" fontId="15" fillId="9" borderId="0" xfId="2" applyFont="1" applyFill="1"/>
    <xf numFmtId="1" fontId="15" fillId="0" borderId="0" xfId="3" applyNumberFormat="1" applyFont="1" applyAlignment="1">
      <alignment horizontal="right"/>
    </xf>
    <xf numFmtId="168" fontId="15" fillId="0" borderId="0" xfId="4" applyNumberFormat="1" applyFont="1" applyAlignment="1">
      <alignment horizontal="right"/>
    </xf>
    <xf numFmtId="1" fontId="14" fillId="0" borderId="0" xfId="3" applyNumberFormat="1" applyFont="1" applyAlignment="1">
      <alignment horizontal="right"/>
    </xf>
    <xf numFmtId="168" fontId="14" fillId="0" borderId="0" xfId="4" applyNumberFormat="1" applyFont="1" applyAlignment="1">
      <alignment horizontal="right"/>
    </xf>
    <xf numFmtId="169" fontId="14" fillId="0" borderId="21" xfId="4" applyNumberFormat="1" applyFont="1" applyBorder="1" applyAlignment="1">
      <alignment horizontal="center"/>
    </xf>
    <xf numFmtId="168" fontId="14" fillId="0" borderId="21" xfId="4" applyNumberFormat="1" applyFont="1" applyBorder="1" applyAlignment="1">
      <alignment horizontal="right"/>
    </xf>
  </cellXfs>
  <cellStyles count="5">
    <cellStyle name="Millares 2 2" xfId="4" xr:uid="{DD847043-6948-4F12-9976-F16F67E9AA08}"/>
    <cellStyle name="Millares 3" xfId="3" xr:uid="{2C181AC0-6270-494A-8E1D-50E80F8E3BCA}"/>
    <cellStyle name="Normal" xfId="0" builtinId="0"/>
    <cellStyle name="Normal 2" xfId="1" xr:uid="{00000000-0005-0000-0000-000001000000}"/>
    <cellStyle name="Normal 2 2" xfId="2" xr:uid="{50B49293-A438-434C-B888-41D84000F1B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66675</xdr:rowOff>
    </xdr:from>
    <xdr:to>
      <xdr:col>4</xdr:col>
      <xdr:colOff>419100</xdr:colOff>
      <xdr:row>3</xdr:row>
      <xdr:rowOff>47625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6675"/>
          <a:ext cx="3676650" cy="552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0D81436-525E-4211-BD29-22234FF5DE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6F0B391-5D2C-4B78-BE57-3C3D34945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258BF11-EE1C-4808-A860-2F9981E5F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56AEFAA-9107-4A61-847B-876CA2D99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"/>
  <sheetViews>
    <sheetView showGridLines="0" workbookViewId="0">
      <selection activeCell="C17" sqref="C17"/>
    </sheetView>
  </sheetViews>
  <sheetFormatPr baseColWidth="10" defaultRowHeight="14.5" x14ac:dyDescent="0.35"/>
  <cols>
    <col min="1" max="1" width="19.26953125" customWidth="1"/>
    <col min="2" max="3" width="12.7265625" customWidth="1"/>
    <col min="4" max="4" width="5.54296875" customWidth="1"/>
    <col min="5" max="5" width="11.26953125" customWidth="1"/>
    <col min="6" max="7" width="14.1796875" customWidth="1"/>
    <col min="8" max="8" width="19.7265625" customWidth="1"/>
    <col min="9" max="9" width="13" customWidth="1"/>
    <col min="10" max="10" width="15.7265625" customWidth="1"/>
    <col min="11" max="11" width="35.1796875" customWidth="1"/>
  </cols>
  <sheetData>
    <row r="1" spans="1:11" x14ac:dyDescent="0.35">
      <c r="A1" s="2"/>
      <c r="B1" s="3"/>
      <c r="C1" s="3"/>
      <c r="D1" s="3"/>
      <c r="E1" s="3"/>
      <c r="F1" s="3"/>
      <c r="G1" s="3"/>
      <c r="H1" s="3"/>
      <c r="I1" s="3"/>
      <c r="J1" s="3"/>
      <c r="K1" s="4"/>
    </row>
    <row r="2" spans="1:11" x14ac:dyDescent="0.35">
      <c r="A2" s="5"/>
      <c r="B2" s="6"/>
      <c r="C2" s="6"/>
      <c r="D2" s="6"/>
      <c r="E2" s="6"/>
      <c r="H2" s="7" t="s">
        <v>63</v>
      </c>
      <c r="I2" s="6"/>
      <c r="J2" s="6"/>
      <c r="K2" s="8"/>
    </row>
    <row r="3" spans="1:11" x14ac:dyDescent="0.35">
      <c r="A3" s="5"/>
      <c r="B3" s="6"/>
      <c r="C3" s="6"/>
      <c r="D3" s="6"/>
      <c r="E3" s="6"/>
      <c r="H3" s="7" t="s">
        <v>64</v>
      </c>
      <c r="I3" s="6"/>
      <c r="J3" s="6"/>
      <c r="K3" s="8"/>
    </row>
    <row r="4" spans="1:11" x14ac:dyDescent="0.35">
      <c r="A4" s="5"/>
      <c r="B4" s="6"/>
      <c r="C4" s="6"/>
      <c r="D4" s="6"/>
      <c r="E4" s="6"/>
      <c r="H4" s="7" t="s">
        <v>65</v>
      </c>
      <c r="I4" s="6"/>
      <c r="J4" s="6"/>
      <c r="K4" s="8"/>
    </row>
    <row r="5" spans="1:11" x14ac:dyDescent="0.35">
      <c r="A5" s="5"/>
      <c r="B5" s="6"/>
      <c r="C5" s="6"/>
      <c r="D5" s="6"/>
      <c r="E5" s="6"/>
      <c r="H5" s="9" t="s">
        <v>10</v>
      </c>
      <c r="I5" s="6"/>
      <c r="J5" s="6"/>
      <c r="K5" s="8"/>
    </row>
    <row r="6" spans="1:11" x14ac:dyDescent="0.35">
      <c r="A6" s="10"/>
      <c r="B6" s="11"/>
      <c r="C6" s="11"/>
      <c r="D6" s="11"/>
      <c r="E6" s="11"/>
      <c r="F6" s="11"/>
      <c r="G6" s="11"/>
      <c r="H6" s="11"/>
      <c r="I6" s="11"/>
      <c r="J6" s="11"/>
      <c r="K6" s="12"/>
    </row>
    <row r="7" spans="1:11" ht="15" customHeight="1" x14ac:dyDescent="0.35">
      <c r="A7" s="13" t="s">
        <v>61</v>
      </c>
      <c r="B7" s="13" t="s">
        <v>0</v>
      </c>
      <c r="C7" s="14" t="s">
        <v>1</v>
      </c>
      <c r="D7" s="15" t="s">
        <v>2</v>
      </c>
      <c r="E7" s="13" t="s">
        <v>3</v>
      </c>
      <c r="F7" s="13" t="s">
        <v>4</v>
      </c>
      <c r="G7" s="14" t="s">
        <v>5</v>
      </c>
      <c r="H7" s="15" t="s">
        <v>6</v>
      </c>
      <c r="I7" s="15" t="s">
        <v>7</v>
      </c>
      <c r="J7" s="15" t="s">
        <v>8</v>
      </c>
      <c r="K7" s="13" t="s">
        <v>9</v>
      </c>
    </row>
    <row r="8" spans="1:11" ht="17.25" customHeight="1" x14ac:dyDescent="0.35">
      <c r="A8" s="21" t="s">
        <v>10</v>
      </c>
      <c r="B8" s="16">
        <v>890303093</v>
      </c>
      <c r="C8" s="17" t="s">
        <v>11</v>
      </c>
      <c r="D8" s="18" t="s">
        <v>12</v>
      </c>
      <c r="E8" s="16">
        <v>31517</v>
      </c>
      <c r="F8" s="16">
        <v>52141315</v>
      </c>
      <c r="G8" s="17" t="s">
        <v>13</v>
      </c>
      <c r="H8" s="18" t="s">
        <v>14</v>
      </c>
      <c r="I8" s="18" t="s">
        <v>15</v>
      </c>
      <c r="J8" s="18" t="s">
        <v>16</v>
      </c>
      <c r="K8" s="16" t="s">
        <v>17</v>
      </c>
    </row>
    <row r="9" spans="1:11" ht="17.25" customHeight="1" x14ac:dyDescent="0.35">
      <c r="A9" s="16" t="s">
        <v>18</v>
      </c>
      <c r="B9" s="16">
        <v>890303093</v>
      </c>
      <c r="C9" s="17" t="s">
        <v>19</v>
      </c>
      <c r="D9" s="18" t="s">
        <v>20</v>
      </c>
      <c r="E9" s="16">
        <v>31518</v>
      </c>
      <c r="F9" s="16">
        <v>52141315</v>
      </c>
      <c r="G9" s="17" t="s">
        <v>21</v>
      </c>
      <c r="H9" s="18" t="s">
        <v>22</v>
      </c>
      <c r="I9" s="18" t="s">
        <v>23</v>
      </c>
      <c r="J9" s="18" t="s">
        <v>24</v>
      </c>
      <c r="K9" s="16" t="s">
        <v>25</v>
      </c>
    </row>
    <row r="10" spans="1:11" ht="17.25" customHeight="1" x14ac:dyDescent="0.35">
      <c r="A10" s="16" t="s">
        <v>26</v>
      </c>
      <c r="B10" s="16">
        <v>890303093</v>
      </c>
      <c r="C10" s="17" t="s">
        <v>27</v>
      </c>
      <c r="D10" s="18" t="s">
        <v>28</v>
      </c>
      <c r="E10" s="16">
        <v>31519</v>
      </c>
      <c r="F10" s="16">
        <v>52171676</v>
      </c>
      <c r="G10" s="17" t="s">
        <v>29</v>
      </c>
      <c r="H10" s="18" t="s">
        <v>30</v>
      </c>
      <c r="I10" s="18" t="s">
        <v>31</v>
      </c>
      <c r="J10" s="18" t="s">
        <v>32</v>
      </c>
      <c r="K10" s="16" t="s">
        <v>33</v>
      </c>
    </row>
    <row r="11" spans="1:11" ht="17.25" customHeight="1" x14ac:dyDescent="0.35">
      <c r="A11" s="16" t="s">
        <v>34</v>
      </c>
      <c r="B11" s="16">
        <v>890303093</v>
      </c>
      <c r="C11" s="17" t="s">
        <v>35</v>
      </c>
      <c r="D11" s="18" t="s">
        <v>36</v>
      </c>
      <c r="E11" s="16">
        <v>33689</v>
      </c>
      <c r="F11" s="16">
        <v>52177242</v>
      </c>
      <c r="G11" s="17" t="s">
        <v>37</v>
      </c>
      <c r="H11" s="18" t="s">
        <v>38</v>
      </c>
      <c r="I11" s="18" t="s">
        <v>39</v>
      </c>
      <c r="J11" s="18" t="s">
        <v>40</v>
      </c>
      <c r="K11" s="16" t="s">
        <v>41</v>
      </c>
    </row>
    <row r="12" spans="1:11" ht="17.25" customHeight="1" x14ac:dyDescent="0.35">
      <c r="A12" s="16" t="s">
        <v>42</v>
      </c>
      <c r="B12" s="16">
        <v>890303093</v>
      </c>
      <c r="C12" s="17" t="s">
        <v>43</v>
      </c>
      <c r="D12" s="18" t="s">
        <v>44</v>
      </c>
      <c r="E12" s="16">
        <v>36946</v>
      </c>
      <c r="F12" s="16">
        <v>9159208441</v>
      </c>
      <c r="G12" s="17" t="s">
        <v>45</v>
      </c>
      <c r="H12" s="18" t="s">
        <v>46</v>
      </c>
      <c r="I12" s="18" t="s">
        <v>47</v>
      </c>
      <c r="J12" s="18" t="s">
        <v>48</v>
      </c>
      <c r="K12" s="16" t="s">
        <v>49</v>
      </c>
    </row>
    <row r="13" spans="1:11" ht="17.25" customHeight="1" x14ac:dyDescent="0.35">
      <c r="A13" s="16" t="s">
        <v>50</v>
      </c>
      <c r="B13" s="16">
        <v>890303093</v>
      </c>
      <c r="C13" s="17" t="s">
        <v>51</v>
      </c>
      <c r="D13" s="18" t="s">
        <v>52</v>
      </c>
      <c r="E13" s="16">
        <v>37652</v>
      </c>
      <c r="F13" s="16">
        <v>164909</v>
      </c>
      <c r="G13" s="17" t="s">
        <v>53</v>
      </c>
      <c r="H13" s="18" t="s">
        <v>54</v>
      </c>
      <c r="I13" s="18" t="s">
        <v>55</v>
      </c>
      <c r="J13" s="18" t="s">
        <v>56</v>
      </c>
      <c r="K13" s="16" t="s">
        <v>57</v>
      </c>
    </row>
    <row r="14" spans="1:11" s="1" customFormat="1" x14ac:dyDescent="0.35">
      <c r="A14" s="19" t="s">
        <v>62</v>
      </c>
      <c r="B14" s="19"/>
      <c r="C14" s="19"/>
      <c r="D14" s="19"/>
      <c r="E14" s="19"/>
      <c r="F14" s="19"/>
      <c r="G14" s="19"/>
      <c r="H14" s="20" t="s">
        <v>58</v>
      </c>
      <c r="I14" s="20" t="s">
        <v>59</v>
      </c>
      <c r="J14" s="20" t="s">
        <v>60</v>
      </c>
      <c r="K14" s="1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99DA7-DE3A-4651-B042-8BD319085CD6}">
  <sheetPr codeName="Hoja2"/>
  <dimension ref="B1:J42"/>
  <sheetViews>
    <sheetView showGridLines="0" tabSelected="1" topLeftCell="A3" workbookViewId="0">
      <selection activeCell="D32" sqref="D32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66</v>
      </c>
      <c r="E2" s="26"/>
      <c r="F2" s="26"/>
      <c r="G2" s="26"/>
      <c r="H2" s="26"/>
      <c r="I2" s="27"/>
      <c r="J2" s="28" t="s">
        <v>67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68</v>
      </c>
      <c r="E5" s="40"/>
      <c r="F5" s="40"/>
      <c r="G5" s="40"/>
      <c r="H5" s="40"/>
      <c r="I5" s="41"/>
      <c r="J5" s="41" t="s">
        <v>69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22" t="str">
        <f ca="1">+CONCATENATE("Santiago de Cali, ",TEXT(TODAY(),"MMMM DD YYYY"))</f>
        <v>Santiago de Cali, febrero 04 2025</v>
      </c>
      <c r="J9" s="49"/>
    </row>
    <row r="10" spans="2:10" ht="13" x14ac:dyDescent="0.3">
      <c r="B10" s="48"/>
      <c r="C10" s="50"/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70</v>
      </c>
      <c r="J12" s="49"/>
    </row>
    <row r="13" spans="2:10" ht="13" x14ac:dyDescent="0.3">
      <c r="B13" s="48"/>
      <c r="C13" s="50" t="s">
        <v>71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72</v>
      </c>
      <c r="J15" s="49"/>
    </row>
    <row r="16" spans="2:10" x14ac:dyDescent="0.25">
      <c r="B16" s="48"/>
      <c r="C16" s="53"/>
      <c r="J16" s="49"/>
    </row>
    <row r="17" spans="2:10" ht="13" x14ac:dyDescent="0.25">
      <c r="B17" s="48"/>
      <c r="C17" s="54" t="s">
        <v>73</v>
      </c>
      <c r="D17" s="51"/>
      <c r="H17" s="55" t="s">
        <v>74</v>
      </c>
      <c r="I17" s="56" t="s">
        <v>75</v>
      </c>
      <c r="J17" s="49"/>
    </row>
    <row r="18" spans="2:10" ht="13" x14ac:dyDescent="0.3">
      <c r="B18" s="48"/>
      <c r="C18" s="50" t="s">
        <v>76</v>
      </c>
      <c r="D18" s="50"/>
      <c r="E18" s="50"/>
      <c r="F18" s="50"/>
      <c r="H18" s="57">
        <f>+'FOR CSA 018'!H19</f>
        <v>0</v>
      </c>
      <c r="I18" s="58">
        <f>+'FOR CSA 018'!I19</f>
        <v>0</v>
      </c>
      <c r="J18" s="49"/>
    </row>
    <row r="19" spans="2:10" x14ac:dyDescent="0.25">
      <c r="B19" s="48"/>
      <c r="C19" s="22" t="s">
        <v>77</v>
      </c>
      <c r="H19" s="59">
        <f>+'FOR CSA 018'!H20</f>
        <v>0</v>
      </c>
      <c r="I19" s="60">
        <f>+'FOR CSA 018'!I20</f>
        <v>0</v>
      </c>
      <c r="J19" s="49"/>
    </row>
    <row r="20" spans="2:10" x14ac:dyDescent="0.25">
      <c r="B20" s="48"/>
      <c r="C20" s="22" t="s">
        <v>78</v>
      </c>
      <c r="H20" s="59">
        <f>+'FOR CSA 018'!H22</f>
        <v>0</v>
      </c>
      <c r="I20" s="60">
        <f>+'FOR CSA 018'!I22</f>
        <v>0</v>
      </c>
      <c r="J20" s="49"/>
    </row>
    <row r="21" spans="2:10" x14ac:dyDescent="0.25">
      <c r="B21" s="48"/>
      <c r="C21" s="22" t="s">
        <v>79</v>
      </c>
      <c r="H21" s="59">
        <f>+'FOR CSA 018'!H24</f>
        <v>0</v>
      </c>
      <c r="I21" s="60">
        <f>+'FOR CSA 018'!I24</f>
        <v>0</v>
      </c>
      <c r="J21" s="49"/>
    </row>
    <row r="22" spans="2:10" x14ac:dyDescent="0.25">
      <c r="B22" s="48"/>
      <c r="C22" s="22" t="s">
        <v>80</v>
      </c>
      <c r="H22" s="59">
        <v>0</v>
      </c>
      <c r="I22" s="60">
        <v>0</v>
      </c>
      <c r="J22" s="49"/>
    </row>
    <row r="23" spans="2:10" x14ac:dyDescent="0.25">
      <c r="B23" s="48"/>
      <c r="C23" s="22" t="s">
        <v>81</v>
      </c>
      <c r="H23" s="59">
        <v>0</v>
      </c>
      <c r="I23" s="60">
        <v>0</v>
      </c>
      <c r="J23" s="49"/>
    </row>
    <row r="24" spans="2:10" ht="13" thickBot="1" x14ac:dyDescent="0.3">
      <c r="B24" s="48"/>
      <c r="C24" s="22" t="s">
        <v>82</v>
      </c>
      <c r="H24" s="61">
        <v>0</v>
      </c>
      <c r="I24" s="62">
        <v>0</v>
      </c>
      <c r="J24" s="49"/>
    </row>
    <row r="25" spans="2:10" ht="13" x14ac:dyDescent="0.3">
      <c r="B25" s="48"/>
      <c r="C25" s="50" t="s">
        <v>83</v>
      </c>
      <c r="D25" s="50"/>
      <c r="E25" s="50"/>
      <c r="F25" s="50"/>
      <c r="H25" s="57">
        <f>H19+H20+H21+H22+H24+H23</f>
        <v>0</v>
      </c>
      <c r="I25" s="58">
        <f>I19+I20+I21+I22+I24+I23</f>
        <v>0</v>
      </c>
      <c r="J25" s="49"/>
    </row>
    <row r="26" spans="2:10" x14ac:dyDescent="0.25">
      <c r="B26" s="48"/>
      <c r="C26" s="22" t="s">
        <v>84</v>
      </c>
      <c r="H26" s="59">
        <v>0</v>
      </c>
      <c r="I26" s="60">
        <v>0</v>
      </c>
      <c r="J26" s="49"/>
    </row>
    <row r="27" spans="2:10" ht="13" thickBot="1" x14ac:dyDescent="0.3">
      <c r="B27" s="48"/>
      <c r="C27" s="22" t="s">
        <v>85</v>
      </c>
      <c r="H27" s="61">
        <v>0</v>
      </c>
      <c r="I27" s="62">
        <v>0</v>
      </c>
      <c r="J27" s="49"/>
    </row>
    <row r="28" spans="2:10" ht="13" x14ac:dyDescent="0.3">
      <c r="B28" s="48"/>
      <c r="C28" s="50" t="s">
        <v>86</v>
      </c>
      <c r="D28" s="50"/>
      <c r="E28" s="50"/>
      <c r="F28" s="50"/>
      <c r="H28" s="57">
        <f>H26+H27</f>
        <v>0</v>
      </c>
      <c r="I28" s="58">
        <f>I26+I27</f>
        <v>0</v>
      </c>
      <c r="J28" s="49"/>
    </row>
    <row r="29" spans="2:10" ht="13.5" thickBot="1" x14ac:dyDescent="0.35">
      <c r="B29" s="48"/>
      <c r="C29" s="22" t="s">
        <v>87</v>
      </c>
      <c r="D29" s="50"/>
      <c r="E29" s="50"/>
      <c r="F29" s="50"/>
      <c r="H29" s="61">
        <v>0</v>
      </c>
      <c r="I29" s="62">
        <v>0</v>
      </c>
      <c r="J29" s="49"/>
    </row>
    <row r="30" spans="2:10" ht="13" x14ac:dyDescent="0.3">
      <c r="B30" s="48"/>
      <c r="C30" s="50" t="s">
        <v>88</v>
      </c>
      <c r="D30" s="50"/>
      <c r="E30" s="50"/>
      <c r="F30" s="50"/>
      <c r="H30" s="59">
        <f>H29</f>
        <v>0</v>
      </c>
      <c r="I30" s="60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3"/>
      <c r="I31" s="58"/>
      <c r="J31" s="49"/>
    </row>
    <row r="32" spans="2:10" ht="13.5" thickBot="1" x14ac:dyDescent="0.35">
      <c r="B32" s="48"/>
      <c r="C32" s="50" t="s">
        <v>89</v>
      </c>
      <c r="D32" s="50"/>
      <c r="H32" s="64">
        <f>H25+H28+H30</f>
        <v>0</v>
      </c>
      <c r="I32" s="65">
        <f>I25+I28+I30</f>
        <v>0</v>
      </c>
      <c r="J32" s="49"/>
    </row>
    <row r="33" spans="2:10" ht="13.5" thickTop="1" x14ac:dyDescent="0.3">
      <c r="B33" s="48"/>
      <c r="C33" s="50"/>
      <c r="D33" s="50"/>
      <c r="H33" s="66">
        <f>+H18-H32</f>
        <v>0</v>
      </c>
      <c r="I33" s="60">
        <f>+I18-I32</f>
        <v>0</v>
      </c>
      <c r="J33" s="49"/>
    </row>
    <row r="34" spans="2:10" x14ac:dyDescent="0.25">
      <c r="B34" s="48"/>
      <c r="G34" s="66"/>
      <c r="H34" s="66"/>
      <c r="I34" s="66"/>
      <c r="J34" s="49"/>
    </row>
    <row r="35" spans="2:10" x14ac:dyDescent="0.25">
      <c r="B35" s="48"/>
      <c r="G35" s="66"/>
      <c r="H35" s="66"/>
      <c r="I35" s="66"/>
      <c r="J35" s="49"/>
    </row>
    <row r="36" spans="2:10" ht="13" x14ac:dyDescent="0.3">
      <c r="B36" s="48"/>
      <c r="C36" s="50"/>
      <c r="G36" s="66"/>
      <c r="H36" s="66"/>
      <c r="I36" s="66"/>
      <c r="J36" s="49"/>
    </row>
    <row r="37" spans="2:10" ht="13.5" thickBot="1" x14ac:dyDescent="0.35">
      <c r="B37" s="48"/>
      <c r="C37" s="67" t="s">
        <v>90</v>
      </c>
      <c r="D37" s="68"/>
      <c r="H37" s="67" t="s">
        <v>91</v>
      </c>
      <c r="I37" s="68"/>
      <c r="J37" s="49"/>
    </row>
    <row r="38" spans="2:10" ht="13" x14ac:dyDescent="0.3">
      <c r="B38" s="48"/>
      <c r="C38" s="50" t="s">
        <v>92</v>
      </c>
      <c r="D38" s="66"/>
      <c r="H38" s="69" t="s">
        <v>93</v>
      </c>
      <c r="I38" s="66"/>
      <c r="J38" s="49"/>
    </row>
    <row r="39" spans="2:10" ht="13" x14ac:dyDescent="0.3">
      <c r="B39" s="48"/>
      <c r="C39" s="50" t="s">
        <v>94</v>
      </c>
      <c r="H39" s="50" t="s">
        <v>95</v>
      </c>
      <c r="I39" s="66"/>
      <c r="J39" s="49"/>
    </row>
    <row r="40" spans="2:10" x14ac:dyDescent="0.25">
      <c r="B40" s="48"/>
      <c r="G40" s="66"/>
      <c r="H40" s="66"/>
      <c r="I40" s="66"/>
      <c r="J40" s="49"/>
    </row>
    <row r="41" spans="2:10" ht="12.75" customHeight="1" x14ac:dyDescent="0.25">
      <c r="B41" s="48"/>
      <c r="C41" s="70" t="s">
        <v>96</v>
      </c>
      <c r="D41" s="70"/>
      <c r="E41" s="70"/>
      <c r="F41" s="70"/>
      <c r="G41" s="70"/>
      <c r="H41" s="70"/>
      <c r="I41" s="70"/>
      <c r="J41" s="49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B3D00-90E9-462E-8E95-CC5E4A00CED3}">
  <sheetPr codeName="Hoja3"/>
  <dimension ref="B1:J30"/>
  <sheetViews>
    <sheetView showGridLines="0" topLeftCell="A15" workbookViewId="0">
      <selection activeCell="D32" sqref="D32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3" thickBot="1" x14ac:dyDescent="0.3"/>
    <row r="2" spans="2:10" x14ac:dyDescent="0.25">
      <c r="B2" s="23"/>
      <c r="C2" s="24"/>
      <c r="D2" s="25" t="s">
        <v>97</v>
      </c>
      <c r="E2" s="26"/>
      <c r="F2" s="26"/>
      <c r="G2" s="26"/>
      <c r="H2" s="26"/>
      <c r="I2" s="27"/>
      <c r="J2" s="28" t="s">
        <v>67</v>
      </c>
    </row>
    <row r="3" spans="2:10" ht="13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4" t="s">
        <v>98</v>
      </c>
      <c r="E5" s="75"/>
      <c r="F5" s="75"/>
      <c r="G5" s="75"/>
      <c r="H5" s="75"/>
      <c r="I5" s="76"/>
      <c r="J5" s="41" t="s">
        <v>99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22" t="str">
        <f ca="1">+CONCATENATE("Santiago de Cali, ",TEXT(TODAY(),"MMMM DD YYYY"))</f>
        <v>Santiago de Cali, febrero 04 2025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100</v>
      </c>
      <c r="J11" s="49"/>
    </row>
    <row r="12" spans="2:10" ht="13" x14ac:dyDescent="0.3">
      <c r="B12" s="48"/>
      <c r="C12" s="50" t="s">
        <v>101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102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7"/>
      <c r="D16" s="51"/>
      <c r="H16" s="78" t="s">
        <v>74</v>
      </c>
      <c r="I16" s="78" t="s">
        <v>75</v>
      </c>
      <c r="J16" s="49"/>
    </row>
    <row r="17" spans="2:10" ht="13" x14ac:dyDescent="0.3">
      <c r="B17" s="48"/>
      <c r="C17" s="79" t="s">
        <v>73</v>
      </c>
      <c r="D17" s="50"/>
      <c r="E17" s="50"/>
      <c r="F17" s="50"/>
      <c r="H17" s="80">
        <f>+SUM(H18:H21)</f>
        <v>0</v>
      </c>
      <c r="I17" s="81">
        <f>+SUM(I18:I21)</f>
        <v>0</v>
      </c>
      <c r="J17" s="49"/>
    </row>
    <row r="18" spans="2:10" x14ac:dyDescent="0.25">
      <c r="B18" s="48"/>
      <c r="C18" s="22" t="s">
        <v>77</v>
      </c>
      <c r="H18" s="82">
        <f>+'FOR CSA 018'!H19</f>
        <v>0</v>
      </c>
      <c r="I18" s="83">
        <f>+'FOR CSA 018'!I19</f>
        <v>0</v>
      </c>
      <c r="J18" s="49"/>
    </row>
    <row r="19" spans="2:10" x14ac:dyDescent="0.25">
      <c r="B19" s="48"/>
      <c r="C19" s="22" t="s">
        <v>78</v>
      </c>
      <c r="H19" s="82">
        <f>+'FOR CSA 018'!H20</f>
        <v>0</v>
      </c>
      <c r="I19" s="83">
        <f>+'FOR CSA 018'!I20</f>
        <v>0</v>
      </c>
      <c r="J19" s="49"/>
    </row>
    <row r="20" spans="2:10" x14ac:dyDescent="0.25">
      <c r="B20" s="48"/>
      <c r="C20" s="22" t="s">
        <v>80</v>
      </c>
      <c r="H20" s="82">
        <f>+'FOR CSA 018'!H22</f>
        <v>0</v>
      </c>
      <c r="I20" s="83">
        <f>+'FOR CSA 018'!I22</f>
        <v>0</v>
      </c>
      <c r="J20" s="49"/>
    </row>
    <row r="21" spans="2:10" x14ac:dyDescent="0.25">
      <c r="B21" s="48"/>
      <c r="C21" s="22" t="s">
        <v>103</v>
      </c>
      <c r="H21" s="82">
        <f>+'FOR CSA 018'!H24</f>
        <v>0</v>
      </c>
      <c r="I21" s="83">
        <f>+'FOR CSA 018'!I24</f>
        <v>0</v>
      </c>
      <c r="J21" s="49"/>
    </row>
    <row r="22" spans="2:10" ht="13" x14ac:dyDescent="0.3">
      <c r="B22" s="48"/>
      <c r="C22" s="50" t="s">
        <v>104</v>
      </c>
      <c r="D22" s="50"/>
      <c r="E22" s="50"/>
      <c r="F22" s="50"/>
      <c r="H22" s="80">
        <f>SUM(H18:H21)</f>
        <v>0</v>
      </c>
      <c r="I22" s="81">
        <f>+SUBTOTAL(9,I18:I21)</f>
        <v>0</v>
      </c>
      <c r="J22" s="49"/>
    </row>
    <row r="23" spans="2:10" ht="13.5" thickBot="1" x14ac:dyDescent="0.35">
      <c r="B23" s="48"/>
      <c r="C23" s="50"/>
      <c r="D23" s="50"/>
      <c r="H23" s="84"/>
      <c r="I23" s="85"/>
      <c r="J23" s="49"/>
    </row>
    <row r="24" spans="2:10" ht="13.5" thickTop="1" x14ac:dyDescent="0.3">
      <c r="B24" s="48"/>
      <c r="C24" s="50"/>
      <c r="D24" s="50"/>
      <c r="H24" s="66"/>
      <c r="I24" s="60"/>
      <c r="J24" s="49"/>
    </row>
    <row r="25" spans="2:10" ht="13" x14ac:dyDescent="0.3">
      <c r="B25" s="48"/>
      <c r="C25" s="50"/>
      <c r="D25" s="50"/>
      <c r="H25" s="66"/>
      <c r="I25" s="60"/>
      <c r="J25" s="49"/>
    </row>
    <row r="26" spans="2:10" ht="13" x14ac:dyDescent="0.3">
      <c r="B26" s="48"/>
      <c r="C26" s="50"/>
      <c r="D26" s="50"/>
      <c r="H26" s="66"/>
      <c r="I26" s="60"/>
      <c r="J26" s="49"/>
    </row>
    <row r="27" spans="2:10" x14ac:dyDescent="0.25">
      <c r="B27" s="48"/>
      <c r="G27" s="66"/>
      <c r="H27" s="66"/>
      <c r="I27" s="66"/>
      <c r="J27" s="49"/>
    </row>
    <row r="28" spans="2:10" ht="13.5" thickBot="1" x14ac:dyDescent="0.35">
      <c r="B28" s="48"/>
      <c r="C28" s="67" t="str">
        <f>+'[1]FOR-CSA-018'!C37</f>
        <v>Nombre</v>
      </c>
      <c r="D28" s="67"/>
      <c r="G28" s="67" t="s">
        <v>91</v>
      </c>
      <c r="H28" s="68"/>
      <c r="I28" s="66"/>
      <c r="J28" s="49"/>
    </row>
    <row r="29" spans="2:10" ht="13" x14ac:dyDescent="0.3">
      <c r="B29" s="48"/>
      <c r="C29" s="69" t="str">
        <f>+'[1]FOR-CSA-018'!C38</f>
        <v>Cargo</v>
      </c>
      <c r="D29" s="69"/>
      <c r="G29" s="69" t="s">
        <v>105</v>
      </c>
      <c r="H29" s="66"/>
      <c r="I29" s="66"/>
      <c r="J29" s="49"/>
    </row>
    <row r="30" spans="2:10" ht="13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CARTERA-050</dc:creator>
  <cp:lastModifiedBy>Stefany Arana Garcia</cp:lastModifiedBy>
  <dcterms:created xsi:type="dcterms:W3CDTF">2025-01-28T15:14:19Z</dcterms:created>
  <dcterms:modified xsi:type="dcterms:W3CDTF">2025-02-04T20:00:20Z</dcterms:modified>
</cp:coreProperties>
</file>