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7004393_HOSP Local Municipio Los Patios\"/>
    </mc:Choice>
  </mc:AlternateContent>
  <bookViews>
    <workbookView xWindow="0" yWindow="0" windowWidth="19200" windowHeight="7020" activeTab="3"/>
  </bookViews>
  <sheets>
    <sheet name="INFO IPS" sheetId="1" r:id="rId1"/>
    <sheet name="TD" sheetId="5" r:id="rId2"/>
    <sheet name="ESTADO DE CADA FACTURA" sheetId="4" r:id="rId3"/>
    <sheet name="FOR-CSA-018" sheetId="6" r:id="rId4"/>
    <sheet name="CIRCULAR 030" sheetId="7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95" r:id="rId9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7" l="1"/>
  <c r="C28" i="7"/>
  <c r="I21" i="7"/>
  <c r="H21" i="7"/>
  <c r="I20" i="7"/>
  <c r="H20" i="7"/>
  <c r="I19" i="7"/>
  <c r="H19" i="7"/>
  <c r="I18" i="7"/>
  <c r="I17" i="7" s="1"/>
  <c r="H18" i="7"/>
  <c r="H17" i="7" s="1"/>
  <c r="C9" i="7"/>
  <c r="I30" i="6"/>
  <c r="H30" i="6"/>
  <c r="I28" i="6"/>
  <c r="H28" i="6"/>
  <c r="I25" i="6"/>
  <c r="H25" i="6"/>
  <c r="C12" i="7"/>
  <c r="C11" i="7"/>
  <c r="AQ1" i="4"/>
  <c r="AL1" i="4"/>
  <c r="AK1" i="4"/>
  <c r="AJ1" i="4"/>
  <c r="AI1" i="4"/>
  <c r="AH1" i="4"/>
  <c r="AG1" i="4"/>
  <c r="AF1" i="4"/>
  <c r="AE1" i="4"/>
  <c r="AD1" i="4"/>
  <c r="AC1" i="4"/>
  <c r="W1" i="4"/>
  <c r="N1" i="4"/>
  <c r="K1" i="4"/>
  <c r="J1" i="4"/>
  <c r="I32" i="6" l="1"/>
  <c r="I33" i="6" s="1"/>
  <c r="H32" i="6"/>
  <c r="H33" i="6" s="1"/>
  <c r="H22" i="7"/>
  <c r="I22" i="7"/>
  <c r="L1" i="4"/>
</calcChain>
</file>

<file path=xl/sharedStrings.xml><?xml version="1.0" encoding="utf-8"?>
<sst xmlns="http://schemas.openxmlformats.org/spreadsheetml/2006/main" count="217" uniqueCount="181">
  <si>
    <t>Tercero</t>
  </si>
  <si>
    <t>Fecha</t>
  </si>
  <si>
    <t>Tipo</t>
  </si>
  <si>
    <t>Documento</t>
  </si>
  <si>
    <t>Radicado</t>
  </si>
  <si>
    <t>Fecha Rad.</t>
  </si>
  <si>
    <t>Débitos</t>
  </si>
  <si>
    <t>Créditos</t>
  </si>
  <si>
    <t>Saldo Documento</t>
  </si>
  <si>
    <t>Nombre de la Cuenta</t>
  </si>
  <si>
    <t>COMFENALCO VALLE EPS</t>
  </si>
  <si>
    <t>29/09/2022</t>
  </si>
  <si>
    <t>FP</t>
  </si>
  <si>
    <t>02/11/2022</t>
  </si>
  <si>
    <t>95,000.00</t>
  </si>
  <si>
    <t/>
  </si>
  <si>
    <t>95,000.00</t>
  </si>
  <si>
    <t>Plan obligatorio de salud Pos-EPS facturacion Radicada</t>
  </si>
  <si>
    <t>COMFENALCO VALLE EPS</t>
  </si>
  <si>
    <t>29/09/2022</t>
  </si>
  <si>
    <t>FP</t>
  </si>
  <si>
    <t>02/11/2022</t>
  </si>
  <si>
    <t>66,822.00</t>
  </si>
  <si>
    <t/>
  </si>
  <si>
    <t>66,822.00</t>
  </si>
  <si>
    <t>Plan obligatorio de salud Pos-EPS facturacion Radicada</t>
  </si>
  <si>
    <t>COMFENALCO VALLE EPS</t>
  </si>
  <si>
    <t>29/09/2022</t>
  </si>
  <si>
    <t>FP</t>
  </si>
  <si>
    <t>02/11/2022</t>
  </si>
  <si>
    <t>18,000.00</t>
  </si>
  <si>
    <t/>
  </si>
  <si>
    <t>18,000.00</t>
  </si>
  <si>
    <t>Plan obligatorio de salud Pos-EPS facturacion Radicada</t>
  </si>
  <si>
    <t>COMFENALCO VALLE EPS</t>
  </si>
  <si>
    <t>31/10/2022</t>
  </si>
  <si>
    <t>FP</t>
  </si>
  <si>
    <t>08/11/2022</t>
  </si>
  <si>
    <t>3,100.00</t>
  </si>
  <si>
    <t/>
  </si>
  <si>
    <t>3,100.00</t>
  </si>
  <si>
    <t>Plan obligatorio de salud Pos-EPS facturacion Radicada</t>
  </si>
  <si>
    <t>COMFENALCO VALLE EPS</t>
  </si>
  <si>
    <t>01/01/2023</t>
  </si>
  <si>
    <t>FP</t>
  </si>
  <si>
    <t>10/01/2023</t>
  </si>
  <si>
    <t>69,620.00</t>
  </si>
  <si>
    <t/>
  </si>
  <si>
    <t>69,620.00</t>
  </si>
  <si>
    <t>Plan obligatorio de salud Pos-EPS facturacion Radicada</t>
  </si>
  <si>
    <t>COMFENALCO VALLE EPS</t>
  </si>
  <si>
    <t>31/01/2023</t>
  </si>
  <si>
    <t>FP</t>
  </si>
  <si>
    <t>16/02/2023</t>
  </si>
  <si>
    <t>205,510.00</t>
  </si>
  <si>
    <t/>
  </si>
  <si>
    <t>205,510.00</t>
  </si>
  <si>
    <t>Plan obligatorio de salud Pos-EPS facturacion Radicada</t>
  </si>
  <si>
    <t>458,052.00</t>
  </si>
  <si>
    <t>0.00</t>
  </si>
  <si>
    <t>458,052.00</t>
  </si>
  <si>
    <t>Nombre del Tercero</t>
  </si>
  <si>
    <t>TOTAL</t>
  </si>
  <si>
    <t xml:space="preserve">E.S.E. HOSPITAL LOCAL MUNICIPIO DE LOS PATIOS </t>
  </si>
  <si>
    <t>NIT 807.004.393-5</t>
  </si>
  <si>
    <t>ESTADO DE CARTERA  CON CORTE A 31 DE DICIEMBRE 2024</t>
  </si>
  <si>
    <t>FOR-CSA-018</t>
  </si>
  <si>
    <t>HOJA 1 DE 1</t>
  </si>
  <si>
    <t>RESUMEN DE CARTERA REVISADA POR LA EPS</t>
  </si>
  <si>
    <t>VERSION 2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</si>
  <si>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</si>
  <si>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</si>
  <si>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</si>
  <si>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</si>
  <si>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</si>
  <si>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</si>
  <si>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</si>
  <si>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</si>
  <si>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</si>
  <si>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</si>
  <si>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</si>
  <si>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</si>
  <si>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</si>
  <si>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</si>
  <si>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</si>
  <si>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</si>
  <si>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</si>
  <si>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</si>
  <si>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</si>
  <si>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</si>
  <si>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</si>
  <si>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</si>
  <si>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</si>
  <si>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</si>
  <si>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</si>
  <si>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</si>
  <si>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</si>
  <si>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</si>
  <si>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</si>
  <si>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</si>
  <si>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</si>
  <si>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NIT IPS</t>
  </si>
  <si>
    <t>Nombre IPS</t>
  </si>
  <si>
    <t>Prefijo Factura</t>
  </si>
  <si>
    <t>Numero Factura</t>
  </si>
  <si>
    <t>FACT</t>
  </si>
  <si>
    <t>A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</si>
  <si>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</si>
  <si>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</si>
  <si>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</si>
  <si>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</si>
  <si>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</si>
  <si>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</si>
  <si>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EPS 05-02-2025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</si>
  <si>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</si>
  <si>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</si>
  <si>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</si>
  <si>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</si>
  <si>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</si>
  <si>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</si>
  <si>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</si>
  <si>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</si>
  <si>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</si>
  <si>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</si>
  <si>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</si>
  <si>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</si>
  <si>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</si>
  <si>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</si>
  <si>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</si>
  <si>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</si>
  <si>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</si>
  <si>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</si>
  <si>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</si>
  <si>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</si>
  <si>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</si>
  <si>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</si>
  <si>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</si>
  <si>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</si>
  <si>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</si>
  <si>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</si>
  <si>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</si>
  <si>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</si>
  <si>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</si>
  <si>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</si>
  <si>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Local Municipio Los Patios</t>
  </si>
  <si>
    <t>FP33689</t>
  </si>
  <si>
    <t xml:space="preserve">'FP33689', </t>
  </si>
  <si>
    <t>807004393_FP33689</t>
  </si>
  <si>
    <t>Factura devuelta</t>
  </si>
  <si>
    <t>Devuelta</t>
  </si>
  <si>
    <t>Más de 360</t>
  </si>
  <si>
    <t xml:space="preserve">PAIWEB: Se hace dev de fact con soportes completos y originales, no se encuentran datos registrados del usuario         en el PAIWEB. favor verificar para tramite de pago.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</si>
  <si>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VACUNA</t>
  </si>
  <si>
    <t>NULL</t>
  </si>
  <si>
    <t>Ambulatorio</t>
  </si>
  <si>
    <t>FP31517</t>
  </si>
  <si>
    <t xml:space="preserve">'FP31517', </t>
  </si>
  <si>
    <t>807004393_FP31517</t>
  </si>
  <si>
    <t>Factura pendiente en programacion de pago</t>
  </si>
  <si>
    <t>Finalizada</t>
  </si>
  <si>
    <t>FP31518</t>
  </si>
  <si>
    <t xml:space="preserve">'FP31518', </t>
  </si>
  <si>
    <t>807004393_FP31518</t>
  </si>
  <si>
    <t>FP31519</t>
  </si>
  <si>
    <t xml:space="preserve">'FP31519', </t>
  </si>
  <si>
    <t>807004393_FP31519</t>
  </si>
  <si>
    <t>FP37652</t>
  </si>
  <si>
    <t xml:space="preserve">'FP37652', </t>
  </si>
  <si>
    <t>807004393_FP37652</t>
  </si>
  <si>
    <t>FP36946</t>
  </si>
  <si>
    <t xml:space="preserve">'FP36946', </t>
  </si>
  <si>
    <t>807004393_FP36946</t>
  </si>
  <si>
    <t>Cuenta de LLAVE</t>
  </si>
  <si>
    <t>Etiquetas de fila</t>
  </si>
  <si>
    <t>Total general</t>
  </si>
  <si>
    <t>Suma de IPS Saldo Factura</t>
  </si>
  <si>
    <t>A continuacion me permito remitir nuestra respuesta al estado de cartera presentado en la fecha: 03/02/2025</t>
  </si>
  <si>
    <t>Con Corte al dia: 30/11/2024</t>
  </si>
  <si>
    <t>Santiago de Cali, febrero 05 2025</t>
  </si>
  <si>
    <t>Señores : HOSP Local Municipio Los Patios</t>
  </si>
  <si>
    <t>NIT: 807004393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</si>
</sst>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[$-240A]d&quot; de &quot;mmmm&quot; de &quot;yyyy;@"/>
    <numFmt numFmtId="165" formatCode="_-* #,##0.00\ _€_-;\-* #,##0.00\ _€_-;_-* &quot;-&quot;??\ _€_-;_-@_-"/>
    <numFmt numFmtId="166" formatCode="&quot;$&quot;\ #,##0"/>
    <numFmt numFmtId="167" formatCode="&quot;$&quot;\ #,##0;[Red]&quot;$&quot;\ #,##0"/>
    <numFmt numFmtId="168" formatCode="[$$-240A]\ #,##0;\-[$$-240A]\ #,##0"/>
    <numFmt numFmtId="169" formatCode="_-* #,##0_-;\-* #,##0_-;_-* &quot;-&quot;??_-;_-@_-"/>
    <numFmt numFmtId="170" formatCode="_-&quot;$&quot;\ * #,##0_-;\-&quot;$&quot;\ * #,##0_-;_-&quot;$&quot;\ * &quot;-&quot;??_-;_-@_-"/>
  </numFmts>
  <fonts count="22">
    <font>
      <sz val="11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rgb="FF000000"/>
      <name val="Verdana"/>
      <family val="2"/>
    </font>
    <font>
      <sz val="8"/>
      <color rgb="FF000000"/>
      <name val="Verdana"/>
      <family val="2"/>
    </font>
    <font>
      <sz val="8"/>
      <color rgb="FF000000"/>
      <name val="Verdana"/>
      <family val="2"/>
    </font>
    <font>
      <sz val="8"/>
      <color rgb="FF000000"/>
      <name val="Verdana"/>
      <family val="2"/>
    </font>
    <font>
      <sz val="8"/>
      <color rgb="FF000000"/>
      <name val="Verdana"/>
      <family val="2"/>
    </font>
    <font>
      <sz val="8"/>
      <color rgb="FF000000"/>
      <name val="Verdana"/>
      <family val="2"/>
    </font>
    <font>
      <sz val="8"/>
      <color rgb="FF000000"/>
      <name val="Verdana"/>
      <family val="2"/>
    </font>
    <font>
      <sz val="11"/>
      <name val="Calibri"/>
      <family val="2"/>
    </font>
    <font>
      <b/>
      <sz val="11"/>
      <color theme="1"/>
      <name val="Calibri"/>
      <family val="2"/>
      <scheme val="minor"/>
    </font>
    <font>
      <b/>
      <sz val="8"/>
      <color rgb="FF000000"/>
      <name val="Verdana"/>
      <family val="2"/>
    </font>
    <font>
      <b/>
      <sz val="11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sz val="11"/>
      <name val="Calibri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</fonts>
  <fills count="1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FE9F5"/>
      </patternFill>
    </fill>
    <fill>
      <patternFill patternType="solid">
        <fgColor rgb="FFDFE9F5"/>
      </patternFill>
    </fill>
    <fill>
      <patternFill patternType="solid">
        <fgColor rgb="FFDFE9F5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9">
    <xf numFmtId="0" fontId="0" fillId="0" borderId="0"/>
    <xf numFmtId="0" fontId="10" fillId="0" borderId="0"/>
    <xf numFmtId="0" fontId="14" fillId="0" borderId="0"/>
    <xf numFmtId="165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5">
    <xf numFmtId="0" fontId="0" fillId="0" borderId="0" xfId="0"/>
    <xf numFmtId="0" fontId="13" fillId="8" borderId="0" xfId="0" applyFont="1" applyFill="1"/>
    <xf numFmtId="0" fontId="0" fillId="8" borderId="1" xfId="0" applyFill="1" applyBorder="1"/>
    <xf numFmtId="0" fontId="0" fillId="8" borderId="2" xfId="0" applyFill="1" applyBorder="1"/>
    <xf numFmtId="0" fontId="0" fillId="0" borderId="3" xfId="0" applyBorder="1"/>
    <xf numFmtId="0" fontId="0" fillId="8" borderId="4" xfId="0" applyFill="1" applyBorder="1"/>
    <xf numFmtId="0" fontId="0" fillId="8" borderId="0" xfId="0" applyFill="1"/>
    <xf numFmtId="0" fontId="13" fillId="8" borderId="0" xfId="1" applyFont="1" applyFill="1" applyAlignment="1">
      <alignment horizontal="center"/>
    </xf>
    <xf numFmtId="0" fontId="0" fillId="0" borderId="5" xfId="0" applyBorder="1"/>
    <xf numFmtId="0" fontId="11" fillId="8" borderId="0" xfId="0" applyFont="1" applyFill="1" applyAlignment="1">
      <alignment horizontal="center" vertical="center"/>
    </xf>
    <xf numFmtId="0" fontId="0" fillId="8" borderId="6" xfId="0" applyFill="1" applyBorder="1"/>
    <xf numFmtId="0" fontId="0" fillId="8" borderId="7" xfId="0" applyFill="1" applyBorder="1"/>
    <xf numFmtId="0" fontId="0" fillId="0" borderId="8" xfId="0" applyBorder="1"/>
    <xf numFmtId="0" fontId="9" fillId="7" borderId="9" xfId="0" applyFont="1" applyFill="1" applyBorder="1" applyAlignment="1">
      <alignment horizontal="left" vertical="top" wrapText="1"/>
    </xf>
    <xf numFmtId="0" fontId="8" fillId="6" borderId="9" xfId="0" applyFont="1" applyFill="1" applyBorder="1" applyAlignment="1">
      <alignment horizontal="center" vertical="top" wrapText="1"/>
    </xf>
    <xf numFmtId="0" fontId="7" fillId="5" borderId="9" xfId="0" applyFont="1" applyFill="1" applyBorder="1" applyAlignment="1">
      <alignment horizontal="right" vertical="top" wrapText="1"/>
    </xf>
    <xf numFmtId="0" fontId="6" fillId="4" borderId="9" xfId="0" applyFont="1" applyFill="1" applyBorder="1" applyAlignment="1">
      <alignment horizontal="left" vertical="top" wrapText="1"/>
    </xf>
    <xf numFmtId="0" fontId="5" fillId="3" borderId="9" xfId="0" applyFont="1" applyFill="1" applyBorder="1" applyAlignment="1">
      <alignment horizontal="center" vertical="top" wrapText="1"/>
    </xf>
    <xf numFmtId="0" fontId="4" fillId="2" borderId="9" xfId="0" applyFont="1" applyFill="1" applyBorder="1" applyAlignment="1">
      <alignment horizontal="right" vertical="top" wrapText="1"/>
    </xf>
    <xf numFmtId="0" fontId="12" fillId="8" borderId="9" xfId="0" applyFont="1" applyFill="1" applyBorder="1" applyAlignment="1">
      <alignment horizontal="left" vertical="top" wrapText="1"/>
    </xf>
    <xf numFmtId="0" fontId="12" fillId="8" borderId="9" xfId="0" applyFont="1" applyFill="1" applyBorder="1" applyAlignment="1">
      <alignment horizontal="right" vertical="top" wrapText="1"/>
    </xf>
    <xf numFmtId="0" fontId="3" fillId="4" borderId="9" xfId="0" applyFont="1" applyFill="1" applyBorder="1" applyAlignment="1">
      <alignment horizontal="left" vertical="top" wrapText="1"/>
    </xf>
    <xf numFmtId="0" fontId="15" fillId="0" borderId="0" xfId="2" applyFont="1"/>
    <xf numFmtId="0" fontId="15" fillId="0" borderId="10" xfId="2" applyFont="1" applyBorder="1" applyAlignment="1">
      <alignment horizontal="centerContinuous"/>
    </xf>
    <xf numFmtId="0" fontId="15" fillId="0" borderId="11" xfId="2" applyFont="1" applyBorder="1" applyAlignment="1">
      <alignment horizontal="centerContinuous"/>
    </xf>
    <xf numFmtId="0" fontId="15" fillId="0" borderId="14" xfId="2" applyFont="1" applyBorder="1" applyAlignment="1">
      <alignment horizontal="centerContinuous"/>
    </xf>
    <xf numFmtId="0" fontId="15" fillId="0" borderId="15" xfId="2" applyFont="1" applyBorder="1" applyAlignment="1">
      <alignment horizontal="centerContinuous"/>
    </xf>
    <xf numFmtId="0" fontId="16" fillId="0" borderId="10" xfId="2" applyFont="1" applyBorder="1" applyAlignment="1">
      <alignment horizontal="centerContinuous" vertical="center"/>
    </xf>
    <xf numFmtId="0" fontId="16" fillId="0" borderId="12" xfId="2" applyFont="1" applyBorder="1" applyAlignment="1">
      <alignment horizontal="centerContinuous" vertical="center"/>
    </xf>
    <xf numFmtId="0" fontId="16" fillId="0" borderId="11" xfId="2" applyFont="1" applyBorder="1" applyAlignment="1">
      <alignment horizontal="centerContinuous" vertical="center"/>
    </xf>
    <xf numFmtId="0" fontId="16" fillId="0" borderId="13" xfId="2" applyFont="1" applyBorder="1" applyAlignment="1">
      <alignment horizontal="centerContinuous" vertical="center"/>
    </xf>
    <xf numFmtId="0" fontId="16" fillId="0" borderId="14" xfId="2" applyFont="1" applyBorder="1" applyAlignment="1">
      <alignment horizontal="centerContinuous" vertical="center"/>
    </xf>
    <xf numFmtId="0" fontId="16" fillId="0" borderId="0" xfId="2" applyFont="1" applyAlignment="1">
      <alignment horizontal="centerContinuous" vertical="center"/>
    </xf>
    <xf numFmtId="0" fontId="16" fillId="0" borderId="20" xfId="2" applyFont="1" applyBorder="1" applyAlignment="1">
      <alignment horizontal="centerContinuous" vertical="center"/>
    </xf>
    <xf numFmtId="0" fontId="15" fillId="0" borderId="16" xfId="2" applyFont="1" applyBorder="1" applyAlignment="1">
      <alignment horizontal="centerContinuous"/>
    </xf>
    <xf numFmtId="0" fontId="15" fillId="0" borderId="18" xfId="2" applyFont="1" applyBorder="1" applyAlignment="1">
      <alignment horizontal="centerContinuous"/>
    </xf>
    <xf numFmtId="0" fontId="16" fillId="0" borderId="16" xfId="2" applyFont="1" applyBorder="1" applyAlignment="1">
      <alignment horizontal="centerContinuous" vertical="center"/>
    </xf>
    <xf numFmtId="0" fontId="16" fillId="0" borderId="17" xfId="2" applyFont="1" applyBorder="1" applyAlignment="1">
      <alignment horizontal="centerContinuous" vertical="center"/>
    </xf>
    <xf numFmtId="0" fontId="16" fillId="0" borderId="18" xfId="2" applyFont="1" applyBorder="1" applyAlignment="1">
      <alignment horizontal="centerContinuous" vertical="center"/>
    </xf>
    <xf numFmtId="0" fontId="16" fillId="0" borderId="19" xfId="2" applyFont="1" applyBorder="1" applyAlignment="1">
      <alignment horizontal="centerContinuous" vertical="center"/>
    </xf>
    <xf numFmtId="0" fontId="15" fillId="0" borderId="14" xfId="2" applyFont="1" applyBorder="1"/>
    <xf numFmtId="0" fontId="15" fillId="0" borderId="15" xfId="2" applyFont="1" applyBorder="1"/>
    <xf numFmtId="0" fontId="16" fillId="0" borderId="0" xfId="2" applyFont="1"/>
    <xf numFmtId="14" fontId="15" fillId="0" borderId="0" xfId="2" applyNumberFormat="1" applyFont="1"/>
    <xf numFmtId="164" fontId="15" fillId="0" borderId="0" xfId="2" applyNumberFormat="1" applyFont="1"/>
    <xf numFmtId="14" fontId="15" fillId="0" borderId="0" xfId="2" applyNumberFormat="1" applyFont="1" applyAlignment="1">
      <alignment horizontal="left"/>
    </xf>
    <xf numFmtId="166" fontId="16" fillId="0" borderId="0" xfId="2" applyNumberFormat="1" applyFont="1" applyAlignment="1">
      <alignment horizontal="center" vertical="center"/>
    </xf>
    <xf numFmtId="1" fontId="16" fillId="0" borderId="0" xfId="2" applyNumberFormat="1" applyFont="1" applyAlignment="1">
      <alignment horizontal="center"/>
    </xf>
    <xf numFmtId="167" fontId="16" fillId="0" borderId="0" xfId="2" applyNumberFormat="1" applyFont="1" applyAlignment="1">
      <alignment horizontal="right"/>
    </xf>
    <xf numFmtId="1" fontId="15" fillId="0" borderId="0" xfId="2" applyNumberFormat="1" applyFont="1" applyAlignment="1">
      <alignment horizontal="center"/>
    </xf>
    <xf numFmtId="167" fontId="15" fillId="0" borderId="0" xfId="2" applyNumberFormat="1" applyFont="1" applyAlignment="1">
      <alignment horizontal="right"/>
    </xf>
    <xf numFmtId="1" fontId="15" fillId="0" borderId="17" xfId="2" applyNumberFormat="1" applyFont="1" applyBorder="1" applyAlignment="1">
      <alignment horizontal="center"/>
    </xf>
    <xf numFmtId="167" fontId="15" fillId="0" borderId="17" xfId="2" applyNumberFormat="1" applyFont="1" applyBorder="1" applyAlignment="1">
      <alignment horizontal="right"/>
    </xf>
    <xf numFmtId="0" fontId="15" fillId="0" borderId="0" xfId="2" applyFont="1" applyAlignment="1">
      <alignment horizontal="center"/>
    </xf>
    <xf numFmtId="1" fontId="16" fillId="0" borderId="21" xfId="2" applyNumberFormat="1" applyFont="1" applyBorder="1" applyAlignment="1">
      <alignment horizontal="center"/>
    </xf>
    <xf numFmtId="167" fontId="16" fillId="0" borderId="21" xfId="2" applyNumberFormat="1" applyFont="1" applyBorder="1" applyAlignment="1">
      <alignment horizontal="right"/>
    </xf>
    <xf numFmtId="167" fontId="15" fillId="0" borderId="0" xfId="2" applyNumberFormat="1" applyFont="1"/>
    <xf numFmtId="167" fontId="16" fillId="0" borderId="17" xfId="2" applyNumberFormat="1" applyFont="1" applyBorder="1"/>
    <xf numFmtId="167" fontId="15" fillId="0" borderId="17" xfId="2" applyNumberFormat="1" applyFont="1" applyBorder="1"/>
    <xf numFmtId="167" fontId="16" fillId="0" borderId="0" xfId="2" applyNumberFormat="1" applyFont="1"/>
    <xf numFmtId="0" fontId="15" fillId="0" borderId="16" xfId="2" applyFont="1" applyBorder="1"/>
    <xf numFmtId="0" fontId="15" fillId="0" borderId="17" xfId="2" applyFont="1" applyBorder="1"/>
    <xf numFmtId="0" fontId="15" fillId="0" borderId="18" xfId="2" applyFont="1" applyBorder="1"/>
    <xf numFmtId="0" fontId="15" fillId="8" borderId="0" xfId="2" applyFont="1" applyFill="1"/>
    <xf numFmtId="0" fontId="16" fillId="0" borderId="0" xfId="2" applyFont="1" applyAlignment="1">
      <alignment horizontal="center"/>
    </xf>
    <xf numFmtId="0" fontId="16" fillId="0" borderId="10" xfId="2" applyFont="1" applyBorder="1" applyAlignment="1">
      <alignment horizontal="center" vertical="center"/>
    </xf>
    <xf numFmtId="0" fontId="16" fillId="0" borderId="12" xfId="2" applyFont="1" applyBorder="1" applyAlignment="1">
      <alignment horizontal="center" vertical="center"/>
    </xf>
    <xf numFmtId="0" fontId="16" fillId="0" borderId="11" xfId="2" applyFont="1" applyBorder="1" applyAlignment="1">
      <alignment horizontal="center" vertical="center"/>
    </xf>
    <xf numFmtId="0" fontId="16" fillId="0" borderId="16" xfId="2" applyFont="1" applyBorder="1" applyAlignment="1">
      <alignment horizontal="center" vertical="center"/>
    </xf>
    <xf numFmtId="0" fontId="16" fillId="0" borderId="17" xfId="2" applyFont="1" applyBorder="1" applyAlignment="1">
      <alignment horizontal="center" vertical="center"/>
    </xf>
    <xf numFmtId="0" fontId="16" fillId="0" borderId="18" xfId="2" applyFont="1" applyBorder="1" applyAlignment="1">
      <alignment horizontal="center" vertical="center"/>
    </xf>
    <xf numFmtId="0" fontId="16" fillId="0" borderId="13" xfId="2" applyFont="1" applyBorder="1" applyAlignment="1">
      <alignment horizontal="center" vertical="center"/>
    </xf>
    <xf numFmtId="0" fontId="16" fillId="0" borderId="19" xfId="2" applyFont="1" applyBorder="1" applyAlignment="1">
      <alignment horizontal="center" vertical="center"/>
    </xf>
    <xf numFmtId="0" fontId="17" fillId="0" borderId="0" xfId="2" applyFont="1" applyAlignment="1">
      <alignment horizontal="center" vertical="center" wrapText="1"/>
    </xf>
    <xf numFmtId="0" fontId="16" fillId="0" borderId="14" xfId="2" applyFont="1" applyBorder="1" applyAlignment="1">
      <alignment horizontal="center" vertical="center" wrapText="1"/>
    </xf>
    <xf numFmtId="0" fontId="16" fillId="0" borderId="0" xfId="2" applyFont="1" applyAlignment="1">
      <alignment horizontal="center" vertical="center" wrapText="1"/>
    </xf>
    <xf numFmtId="0" fontId="16" fillId="0" borderId="15" xfId="2" applyFont="1" applyBorder="1" applyAlignment="1">
      <alignment horizontal="center" vertical="center" wrapText="1"/>
    </xf>
    <xf numFmtId="0" fontId="19" fillId="0" borderId="9" xfId="0" applyFont="1" applyBorder="1" applyAlignment="1">
      <alignment horizontal="center" vertical="center" wrapText="1"/>
    </xf>
    <xf numFmtId="14" fontId="19" fillId="0" borderId="9" xfId="0" applyNumberFormat="1" applyFont="1" applyBorder="1" applyAlignment="1">
      <alignment horizontal="center" vertical="center" wrapText="1"/>
    </xf>
    <xf numFmtId="0" fontId="19" fillId="10" borderId="9" xfId="0" applyFont="1" applyFill="1" applyBorder="1" applyAlignment="1">
      <alignment horizontal="center" vertical="center" wrapText="1"/>
    </xf>
    <xf numFmtId="6" fontId="19" fillId="10" borderId="9" xfId="5" applyNumberFormat="1" applyFont="1" applyFill="1" applyBorder="1" applyAlignment="1">
      <alignment horizontal="center" vertical="center" wrapText="1"/>
    </xf>
    <xf numFmtId="0" fontId="19" fillId="9" borderId="9" xfId="0" applyFont="1" applyFill="1" applyBorder="1" applyAlignment="1">
      <alignment horizontal="center" vertical="center" wrapText="1"/>
    </xf>
    <xf numFmtId="0" fontId="19" fillId="11" borderId="9" xfId="0" applyFont="1" applyFill="1" applyBorder="1" applyAlignment="1">
      <alignment horizontal="center" vertical="center" wrapText="1"/>
    </xf>
    <xf numFmtId="170" fontId="19" fillId="12" borderId="9" xfId="5" applyNumberFormat="1" applyFont="1" applyFill="1" applyBorder="1" applyAlignment="1">
      <alignment horizontal="center" vertical="center" wrapText="1"/>
    </xf>
    <xf numFmtId="0" fontId="19" fillId="13" borderId="9" xfId="0" applyFont="1" applyFill="1" applyBorder="1" applyAlignment="1">
      <alignment horizontal="center" vertical="center" wrapText="1"/>
    </xf>
    <xf numFmtId="0" fontId="20" fillId="0" borderId="9" xfId="0" applyFont="1" applyBorder="1" applyAlignment="1">
      <alignment vertical="center"/>
    </xf>
    <xf numFmtId="14" fontId="20" fillId="0" borderId="9" xfId="0" applyNumberFormat="1" applyFont="1" applyBorder="1" applyAlignment="1">
      <alignment vertical="center"/>
    </xf>
    <xf numFmtId="169" fontId="20" fillId="0" borderId="9" xfId="6" applyNumberFormat="1" applyFont="1" applyBorder="1" applyAlignment="1">
      <alignment vertical="center"/>
    </xf>
    <xf numFmtId="0" fontId="21" fillId="8" borderId="9" xfId="0" applyFont="1" applyFill="1" applyBorder="1" applyAlignment="1">
      <alignment horizontal="center" vertical="center"/>
    </xf>
    <xf numFmtId="6" fontId="20" fillId="0" borderId="9" xfId="5" applyNumberFormat="1" applyFont="1" applyBorder="1" applyAlignment="1">
      <alignment vertical="center"/>
    </xf>
    <xf numFmtId="16" fontId="20" fillId="0" borderId="0" xfId="0" applyNumberFormat="1" applyFont="1"/>
    <xf numFmtId="0" fontId="20" fillId="0" borderId="0" xfId="0" applyFont="1"/>
    <xf numFmtId="14" fontId="20" fillId="0" borderId="0" xfId="0" applyNumberFormat="1" applyFont="1"/>
    <xf numFmtId="170" fontId="20" fillId="0" borderId="0" xfId="5" applyNumberFormat="1" applyFont="1"/>
    <xf numFmtId="170" fontId="20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" fontId="16" fillId="0" borderId="0" xfId="7" applyNumberFormat="1" applyFont="1" applyAlignment="1">
      <alignment horizontal="center" vertical="center"/>
    </xf>
    <xf numFmtId="1" fontId="16" fillId="0" borderId="0" xfId="7" applyNumberFormat="1" applyFont="1" applyAlignment="1">
      <alignment horizontal="right"/>
    </xf>
    <xf numFmtId="168" fontId="16" fillId="0" borderId="0" xfId="8" applyNumberFormat="1" applyFont="1" applyAlignment="1">
      <alignment horizontal="right"/>
    </xf>
    <xf numFmtId="1" fontId="15" fillId="0" borderId="0" xfId="7" applyNumberFormat="1" applyFont="1" applyAlignment="1">
      <alignment horizontal="right"/>
    </xf>
    <xf numFmtId="168" fontId="15" fillId="0" borderId="0" xfId="8" applyNumberFormat="1" applyFont="1" applyAlignment="1">
      <alignment horizontal="right"/>
    </xf>
    <xf numFmtId="169" fontId="15" fillId="0" borderId="21" xfId="8" applyNumberFormat="1" applyFont="1" applyBorder="1" applyAlignment="1">
      <alignment horizontal="center"/>
    </xf>
    <xf numFmtId="168" fontId="15" fillId="0" borderId="21" xfId="8" applyNumberFormat="1" applyFont="1" applyBorder="1" applyAlignment="1">
      <alignment horizontal="right"/>
    </xf>
  </cellXfs>
  <cellStyles count="9">
    <cellStyle name="Millares 2" xfId="6"/>
    <cellStyle name="Millares 2 2" xfId="4"/>
    <cellStyle name="Millares 2 2 2" xfId="8"/>
    <cellStyle name="Millares 3" xfId="3"/>
    <cellStyle name="Millares 3 2" xfId="7"/>
    <cellStyle name="Moneda" xfId="5" builtinId="4"/>
    <cellStyle name="Normal" xfId="0" builtinId="0"/>
    <cellStyle name="Normal 2" xfId="1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66675</xdr:rowOff>
    </xdr:from>
    <xdr:to>
      <xdr:col>4</xdr:col>
      <xdr:colOff>419100</xdr:colOff>
      <xdr:row>3</xdr:row>
      <xdr:rowOff>47625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66675"/>
          <a:ext cx="3676650" cy="55245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2.%20MACRO%20FEBR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93.486517939818" createdVersion="5" refreshedVersion="5" minRefreshableVersion="3" recordCount="6">
  <cacheSource type="worksheet">
    <worksheetSource ref="A2:AQ8" sheet="ESTADO DE CADA FACTURA"/>
  </cacheSource>
  <cacheFields count="43">
    <cacheField name="NIT IPS" numFmtId="0">
      <sharedItems containsSemiMixedTypes="0" containsString="0" containsNumber="1" containsInteger="1" minValue="807004393" maxValue="80700439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1517" maxValue="37652"/>
    </cacheField>
    <cacheField name="FACT" numFmtId="0">
      <sharedItems/>
    </cacheField>
    <cacheField name="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9-29T00:00:00" maxDate="2023-02-01T00:00:00"/>
    </cacheField>
    <cacheField name="IPS Fecha radicado" numFmtId="14">
      <sharedItems containsSemiMixedTypes="0" containsNonDate="0" containsDate="1" containsString="0" minDate="2022-11-02T00:00:00" maxDate="2023-02-17T00:00:00"/>
    </cacheField>
    <cacheField name="IPS Valor Factura" numFmtId="169">
      <sharedItems containsSemiMixedTypes="0" containsString="0" containsNumber="1" containsInteger="1" minValue="3100" maxValue="205510"/>
    </cacheField>
    <cacheField name="IPS Saldo Factura" numFmtId="169">
      <sharedItems containsSemiMixedTypes="0" containsString="0" containsNumber="1" containsInteger="1" minValue="3100" maxValue="205510"/>
    </cacheField>
    <cacheField name="Tipo de Contrato" numFmtId="0">
      <sharedItems containsNonDate="0" containsString="0" containsBlank="1"/>
    </cacheField>
    <cacheField name="ESTADO EPS 05-02-2025" numFmtId="0">
      <sharedItems count="2">
        <s v="Factura devuelta"/>
        <s v="Factura pendiente en programacion de pago"/>
      </sharedItems>
    </cacheField>
    <cacheField name="POR PAGAR SAP" numFmtId="6">
      <sharedItems containsSemiMixedTypes="0" containsString="0" containsNumber="1" containsInteger="1" minValue="0" maxValue="205510"/>
    </cacheField>
    <cacheField name="DOC CONTA" numFmtId="0">
      <sharedItems containsString="0" containsBlank="1" containsNumber="1" containsInteger="1" minValue="1222184983" maxValue="1222228481"/>
    </cacheField>
    <cacheField name="ESTADO BOX" numFmtId="0">
      <sharedItems/>
    </cacheField>
    <cacheField name="FECHA FACT" numFmtId="14">
      <sharedItems containsSemiMixedTypes="0" containsNonDate="0" containsDate="1" containsString="0" minDate="2022-09-29T00:00:00" maxDate="2023-02-01T00:00:00"/>
    </cacheField>
    <cacheField name="FECHA RAD" numFmtId="14">
      <sharedItems containsSemiMixedTypes="0" containsNonDate="0" containsDate="1" containsString="0" minDate="2022-11-02T00:00:00" maxDate="2023-02-18T00:00:00"/>
    </cacheField>
    <cacheField name="FECHA LIQ" numFmtId="14">
      <sharedItems containsSemiMixedTypes="0" containsNonDate="0" containsDate="1" containsString="0" minDate="2022-11-02T00:00:00" maxDate="2023-02-18T00:00:00"/>
    </cacheField>
    <cacheField name="FECHA DEV" numFmtId="14">
      <sharedItems containsNonDate="0" containsDate="1" containsString="0" containsBlank="1" minDate="2022-11-11T00:00:00" maxDate="2022-11-12T00:00:00"/>
    </cacheField>
    <cacheField name="DIAS" numFmtId="0">
      <sharedItems containsSemiMixedTypes="0" containsString="0" containsNumber="1" containsInteger="1" minValue="714" maxValue="821"/>
    </cacheField>
    <cacheField name="EDAD" numFmtId="0">
      <sharedItems/>
    </cacheField>
    <cacheField name="Valor_Glosa y Devolución" numFmtId="6">
      <sharedItems containsSemiMixedTypes="0" containsString="0" containsNumber="1" containsInteger="1" minValue="0" maxValue="31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6">
      <sharedItems containsSemiMixedTypes="0" containsString="0" containsNumber="1" containsInteger="1" minValue="0" maxValue="0"/>
    </cacheField>
    <cacheField name="FACTURA DEVUELTA" numFmtId="6">
      <sharedItems containsSemiMixedTypes="0" containsString="0" containsNumber="1" containsInteger="1" minValue="0" maxValue="3100"/>
    </cacheField>
    <cacheField name="FACTURA NO RADICADA" numFmtId="6">
      <sharedItems containsSemiMixedTypes="0" containsString="0" containsNumber="1" containsInteger="1" minValue="0" maxValue="0"/>
    </cacheField>
    <cacheField name="GLOSA ACEPTADA" numFmtId="6">
      <sharedItems containsSemiMixedTypes="0" containsString="0" containsNumber="1" containsInteger="1" minValue="0" maxValue="0"/>
    </cacheField>
    <cacheField name="VALOR EXTEMPORANEO" numFmtId="6">
      <sharedItems containsSemiMixedTypes="0" containsString="0" containsNumber="1" containsInteger="1" minValue="0" maxValue="0"/>
    </cacheField>
    <cacheField name="GLOSA PDTE" numFmtId="6">
      <sharedItems containsSemiMixedTypes="0" containsString="0" containsNumber="1" containsInteger="1" minValue="0" maxValue="0"/>
    </cacheField>
    <cacheField name="FACTURA EN PROGRAMACION DE PAGO" numFmtId="6">
      <sharedItems containsSemiMixedTypes="0" containsString="0" containsNumber="1" containsInteger="1" minValue="0" maxValue="205510"/>
    </cacheField>
    <cacheField name="FACTURA EN PROCESO INTERNO" numFmtId="6">
      <sharedItems containsSemiMixedTypes="0" containsString="0" containsNumber="1" containsInteger="1" minValue="0" maxValue="0"/>
    </cacheField>
    <cacheField name="FACTURACION COVID-19" numFmtId="6">
      <sharedItems containsSemiMixedTypes="0" containsString="0" containsNumber="1" containsInteger="1" minValue="0" maxValue="0"/>
    </cacheField>
    <cacheField name="VALO CANCELADO SAP" numFmtId="6">
      <sharedItems containsSemiMixedTypes="0" containsString="0" containsNumber="1" containsInteger="1" minValue="0" maxValue="0"/>
    </cacheField>
    <cacheField name="RETENCION" numFmtId="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6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n v="807004393"/>
    <s v="HOSP Local Municipio Los Patios"/>
    <s v="FP"/>
    <n v="33689"/>
    <s v="FP33689"/>
    <s v="'FP33689', "/>
    <s v="807004393_FP33689"/>
    <d v="2022-10-31T00:00:00"/>
    <d v="2022-11-08T00:00:00"/>
    <n v="3100"/>
    <n v="3100"/>
    <m/>
    <x v="0"/>
    <n v="0"/>
    <m/>
    <s v="Devuelta"/>
    <d v="2022-10-31T00:00:00"/>
    <d v="2022-11-08T00:00:00"/>
    <d v="2022-11-08T00:00:00"/>
    <d v="2022-11-11T00:00:00"/>
    <n v="812"/>
    <s v="Más de 360"/>
    <n v="3100"/>
    <s v="DEVOLUCION"/>
    <s v="PAIWEB: Se hace dev de fact con soportes completos y originales, no se encuentran datos registrados del usuario         en el PAIWEB. favor verificar para tramite de pago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3100"/>
    <n v="0"/>
    <n v="0"/>
    <n v="0"/>
    <n v="0"/>
    <n v="0"/>
    <n v="0"/>
    <n v="0"/>
    <n v="0"/>
    <n v="0"/>
    <m/>
    <m/>
    <m/>
    <n v="0"/>
  </r>
  <r>
    <n v="807004393"/>
    <s v="HOSP Local Municipio Los Patios"/>
    <s v="FP"/>
    <n v="31517"/>
    <s v="FP31517"/>
    <s v="'FP31517', "/>
    <s v="807004393_FP31517"/>
    <d v="2022-09-29T00:00:00"/>
    <d v="2022-11-02T00:00:00"/>
    <n v="95000"/>
    <n v="95000"/>
    <m/>
    <x v="1"/>
    <n v="95000"/>
    <n v="1222208726"/>
    <s v="Finalizada"/>
    <d v="2022-09-29T00:00:00"/>
    <d v="2022-11-02T00:00:00"/>
    <d v="2022-11-02T00:00:00"/>
    <m/>
    <n v="821"/>
    <s v="Más de 360"/>
    <n v="0"/>
    <m/>
    <m/>
    <m/>
    <m/>
    <m/>
    <n v="0"/>
    <n v="0"/>
    <n v="0"/>
    <n v="0"/>
    <n v="0"/>
    <n v="0"/>
    <n v="95000"/>
    <n v="0"/>
    <n v="0"/>
    <n v="0"/>
    <n v="0"/>
    <m/>
    <m/>
    <m/>
    <n v="0"/>
  </r>
  <r>
    <n v="807004393"/>
    <s v="HOSP Local Municipio Los Patios"/>
    <s v="FP"/>
    <n v="31518"/>
    <s v="FP31518"/>
    <s v="'FP31518', "/>
    <s v="807004393_FP31518"/>
    <d v="2022-09-29T00:00:00"/>
    <d v="2022-11-02T00:00:00"/>
    <n v="66822"/>
    <n v="66822"/>
    <m/>
    <x v="1"/>
    <n v="66822"/>
    <n v="1222208727"/>
    <s v="Finalizada"/>
    <d v="2022-09-29T00:00:00"/>
    <d v="2022-11-02T00:00:00"/>
    <d v="2022-11-02T00:00:00"/>
    <m/>
    <n v="821"/>
    <s v="Más de 360"/>
    <n v="0"/>
    <m/>
    <m/>
    <m/>
    <m/>
    <m/>
    <n v="0"/>
    <n v="0"/>
    <n v="0"/>
    <n v="0"/>
    <n v="0"/>
    <n v="0"/>
    <n v="66822"/>
    <n v="0"/>
    <n v="0"/>
    <n v="0"/>
    <n v="0"/>
    <m/>
    <m/>
    <m/>
    <n v="0"/>
  </r>
  <r>
    <n v="807004393"/>
    <s v="HOSP Local Municipio Los Patios"/>
    <s v="FP"/>
    <n v="31519"/>
    <s v="FP31519"/>
    <s v="'FP31519', "/>
    <s v="807004393_FP31519"/>
    <d v="2022-09-29T00:00:00"/>
    <d v="2022-11-02T00:00:00"/>
    <n v="18000"/>
    <n v="18000"/>
    <m/>
    <x v="1"/>
    <n v="18000"/>
    <n v="1222184983"/>
    <s v="Finalizada"/>
    <d v="2022-09-29T00:00:00"/>
    <d v="2022-11-02T00:00:00"/>
    <d v="2022-11-02T00:00:00"/>
    <m/>
    <n v="821"/>
    <s v="Más de 360"/>
    <n v="0"/>
    <m/>
    <m/>
    <m/>
    <m/>
    <m/>
    <n v="0"/>
    <n v="0"/>
    <n v="0"/>
    <n v="0"/>
    <n v="0"/>
    <n v="0"/>
    <n v="18000"/>
    <n v="0"/>
    <n v="0"/>
    <n v="0"/>
    <n v="0"/>
    <m/>
    <m/>
    <m/>
    <n v="0"/>
  </r>
  <r>
    <n v="807004393"/>
    <s v="HOSP Local Municipio Los Patios"/>
    <s v="FP"/>
    <n v="37652"/>
    <s v="FP37652"/>
    <s v="'FP37652', "/>
    <s v="807004393_FP37652"/>
    <d v="2023-01-31T00:00:00"/>
    <d v="2023-02-16T00:00:00"/>
    <n v="205510"/>
    <n v="205510"/>
    <m/>
    <x v="1"/>
    <n v="205510"/>
    <n v="1222228480"/>
    <s v="Finalizada"/>
    <d v="2023-01-31T00:00:00"/>
    <d v="2023-02-17T00:00:00"/>
    <d v="2023-02-17T00:00:00"/>
    <m/>
    <n v="714"/>
    <s v="Más de 360"/>
    <n v="0"/>
    <m/>
    <m/>
    <m/>
    <m/>
    <m/>
    <n v="0"/>
    <n v="0"/>
    <n v="0"/>
    <n v="0"/>
    <n v="0"/>
    <n v="0"/>
    <n v="205510"/>
    <n v="0"/>
    <n v="0"/>
    <n v="0"/>
    <n v="0"/>
    <m/>
    <m/>
    <m/>
    <n v="0"/>
  </r>
  <r>
    <n v="807004393"/>
    <s v="HOSP Local Municipio Los Patios"/>
    <s v="FP"/>
    <n v="36946"/>
    <s v="FP36946"/>
    <s v="'FP36946', "/>
    <s v="807004393_FP36946"/>
    <d v="2023-01-01T00:00:00"/>
    <d v="2023-01-10T00:00:00"/>
    <n v="69620"/>
    <n v="69620"/>
    <m/>
    <x v="1"/>
    <n v="69620"/>
    <n v="1222228481"/>
    <s v="Finalizada"/>
    <d v="2023-01-01T00:00:00"/>
    <d v="2023-02-17T00:00:00"/>
    <d v="2023-02-17T00:00:00"/>
    <m/>
    <n v="714"/>
    <s v="Más de 360"/>
    <n v="0"/>
    <m/>
    <m/>
    <m/>
    <m/>
    <m/>
    <n v="0"/>
    <n v="0"/>
    <n v="0"/>
    <n v="0"/>
    <n v="0"/>
    <n v="0"/>
    <n v="6962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1" cacheId="9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3">
    <pivotField showAll="0"/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9" showAll="0"/>
    <pivotField dataField="1" numFmtId="169" showAll="0"/>
    <pivotField showAll="0"/>
    <pivotField axis="axisRow" showAll="0">
      <items count="3">
        <item x="0"/>
        <item x="1"/>
        <item t="default"/>
      </items>
    </pivotField>
    <pivotField numFmtId="6" showAll="0"/>
    <pivotField showAll="0"/>
    <pivotField showAll="0"/>
    <pivotField numFmtId="14" showAll="0"/>
    <pivotField numFmtId="14" showAll="0"/>
    <pivotField numFmtId="14" showAll="0"/>
    <pivotField showAll="0"/>
    <pivotField showAll="0"/>
    <pivotField showAll="0"/>
    <pivotField numFmtId="6" showAll="0"/>
    <pivotField showAll="0"/>
    <pivotField showAll="0"/>
    <pivotField showAll="0"/>
    <pivotField showAll="0"/>
    <pivotField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showAll="0"/>
    <pivotField showAll="0"/>
    <pivotField showAll="0"/>
    <pivotField numFmtId="6" showAll="0"/>
  </pivotFields>
  <rowFields count="1">
    <field x="12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"/>
  <sheetViews>
    <sheetView showGridLines="0" workbookViewId="0">
      <selection activeCell="C17" sqref="C17"/>
    </sheetView>
  </sheetViews>
  <sheetFormatPr baseColWidth="10" defaultRowHeight="14.5"/>
  <cols>
    <col min="1" max="1" width="19.26953125" customWidth="1"/>
    <col min="2" max="3" width="12.7265625" customWidth="1"/>
    <col min="4" max="4" width="5.54296875" customWidth="1"/>
    <col min="5" max="5" width="11.26953125" customWidth="1"/>
    <col min="6" max="7" width="14.1796875" customWidth="1"/>
    <col min="8" max="8" width="19.7265625" customWidth="1"/>
    <col min="9" max="9" width="13" customWidth="1"/>
    <col min="10" max="10" width="15.7265625" customWidth="1"/>
    <col min="11" max="11" width="35.1796875" customWidth="1"/>
  </cols>
  <sheetData>
    <row r="1" spans="1:11">
      <c r="A1" s="2"/>
      <c r="B1" s="3"/>
      <c r="C1" s="3"/>
      <c r="D1" s="3"/>
      <c r="E1" s="3"/>
      <c r="F1" s="3"/>
      <c r="G1" s="3"/>
      <c r="H1" s="3"/>
      <c r="I1" s="3"/>
      <c r="J1" s="3"/>
      <c r="K1" s="4"/>
    </row>
    <row r="2" spans="1:11">
      <c r="A2" s="5"/>
      <c r="B2" s="6"/>
      <c r="C2" s="6"/>
      <c r="D2" s="6"/>
      <c r="E2" s="6"/>
      <c r="H2" s="7" t="s">
        <v>63</v>
      </c>
      <c r="I2" s="6"/>
      <c r="J2" s="6"/>
      <c r="K2" s="8"/>
    </row>
    <row r="3" spans="1:11">
      <c r="A3" s="5"/>
      <c r="B3" s="6"/>
      <c r="C3" s="6"/>
      <c r="D3" s="6"/>
      <c r="E3" s="6"/>
      <c r="H3" s="7" t="s">
        <v>64</v>
      </c>
      <c r="I3" s="6"/>
      <c r="J3" s="6"/>
      <c r="K3" s="8"/>
    </row>
    <row r="4" spans="1:11">
      <c r="A4" s="5"/>
      <c r="B4" s="6"/>
      <c r="C4" s="6"/>
      <c r="D4" s="6"/>
      <c r="E4" s="6"/>
      <c r="H4" s="7" t="s">
        <v>65</v>
      </c>
      <c r="I4" s="6"/>
      <c r="J4" s="6"/>
      <c r="K4" s="8"/>
    </row>
    <row r="5" spans="1:11">
      <c r="A5" s="5"/>
      <c r="B5" s="6"/>
      <c r="C5" s="6"/>
      <c r="D5" s="6"/>
      <c r="E5" s="6"/>
      <c r="H5" s="9" t="s">
        <v>10</v>
      </c>
      <c r="I5" s="6"/>
      <c r="J5" s="6"/>
      <c r="K5" s="8"/>
    </row>
    <row r="6" spans="1:11">
      <c r="A6" s="10"/>
      <c r="B6" s="11"/>
      <c r="C6" s="11"/>
      <c r="D6" s="11"/>
      <c r="E6" s="11"/>
      <c r="F6" s="11"/>
      <c r="G6" s="11"/>
      <c r="H6" s="11"/>
      <c r="I6" s="11"/>
      <c r="J6" s="11"/>
      <c r="K6" s="12"/>
    </row>
    <row r="7" spans="1:11" ht="15" customHeight="1">
      <c r="A7" s="13" t="s">
        <v>61</v>
      </c>
      <c r="B7" s="13" t="s">
        <v>0</v>
      </c>
      <c r="C7" s="14" t="s">
        <v>1</v>
      </c>
      <c r="D7" s="15" t="s">
        <v>2</v>
      </c>
      <c r="E7" s="13" t="s">
        <v>3</v>
      </c>
      <c r="F7" s="13" t="s">
        <v>4</v>
      </c>
      <c r="G7" s="14" t="s">
        <v>5</v>
      </c>
      <c r="H7" s="15" t="s">
        <v>6</v>
      </c>
      <c r="I7" s="15" t="s">
        <v>7</v>
      </c>
      <c r="J7" s="15" t="s">
        <v>8</v>
      </c>
      <c r="K7" s="13" t="s">
        <v>9</v>
      </c>
    </row>
    <row r="8" spans="1:11" ht="17.25" customHeight="1">
      <c r="A8" s="21" t="s">
        <v>10</v>
      </c>
      <c r="B8" s="16">
        <v>890303093</v>
      </c>
      <c r="C8" s="17" t="s">
        <v>11</v>
      </c>
      <c r="D8" s="18" t="s">
        <v>12</v>
      </c>
      <c r="E8" s="16">
        <v>31517</v>
      </c>
      <c r="F8" s="16">
        <v>52141315</v>
      </c>
      <c r="G8" s="17" t="s">
        <v>13</v>
      </c>
      <c r="H8" s="18" t="s">
        <v>14</v>
      </c>
      <c r="I8" s="18" t="s">
        <v>15</v>
      </c>
      <c r="J8" s="18" t="s">
        <v>16</v>
      </c>
      <c r="K8" s="16" t="s">
        <v>17</v>
      </c>
    </row>
    <row r="9" spans="1:11" ht="17.25" customHeight="1">
      <c r="A9" s="16" t="s">
        <v>18</v>
      </c>
      <c r="B9" s="16">
        <v>890303093</v>
      </c>
      <c r="C9" s="17" t="s">
        <v>19</v>
      </c>
      <c r="D9" s="18" t="s">
        <v>20</v>
      </c>
      <c r="E9" s="16">
        <v>31518</v>
      </c>
      <c r="F9" s="16">
        <v>52141315</v>
      </c>
      <c r="G9" s="17" t="s">
        <v>21</v>
      </c>
      <c r="H9" s="18" t="s">
        <v>22</v>
      </c>
      <c r="I9" s="18" t="s">
        <v>23</v>
      </c>
      <c r="J9" s="18" t="s">
        <v>24</v>
      </c>
      <c r="K9" s="16" t="s">
        <v>25</v>
      </c>
    </row>
    <row r="10" spans="1:11" ht="17.25" customHeight="1">
      <c r="A10" s="16" t="s">
        <v>26</v>
      </c>
      <c r="B10" s="16">
        <v>890303093</v>
      </c>
      <c r="C10" s="17" t="s">
        <v>27</v>
      </c>
      <c r="D10" s="18" t="s">
        <v>28</v>
      </c>
      <c r="E10" s="16">
        <v>31519</v>
      </c>
      <c r="F10" s="16">
        <v>52171676</v>
      </c>
      <c r="G10" s="17" t="s">
        <v>29</v>
      </c>
      <c r="H10" s="18" t="s">
        <v>30</v>
      </c>
      <c r="I10" s="18" t="s">
        <v>31</v>
      </c>
      <c r="J10" s="18" t="s">
        <v>32</v>
      </c>
      <c r="K10" s="16" t="s">
        <v>33</v>
      </c>
    </row>
    <row r="11" spans="1:11" ht="17.25" customHeight="1">
      <c r="A11" s="16" t="s">
        <v>34</v>
      </c>
      <c r="B11" s="16">
        <v>890303093</v>
      </c>
      <c r="C11" s="17" t="s">
        <v>35</v>
      </c>
      <c r="D11" s="18" t="s">
        <v>36</v>
      </c>
      <c r="E11" s="16">
        <v>33689</v>
      </c>
      <c r="F11" s="16">
        <v>52177242</v>
      </c>
      <c r="G11" s="17" t="s">
        <v>37</v>
      </c>
      <c r="H11" s="18" t="s">
        <v>38</v>
      </c>
      <c r="I11" s="18" t="s">
        <v>39</v>
      </c>
      <c r="J11" s="18" t="s">
        <v>40</v>
      </c>
      <c r="K11" s="16" t="s">
        <v>41</v>
      </c>
    </row>
    <row r="12" spans="1:11" ht="17.25" customHeight="1">
      <c r="A12" s="16" t="s">
        <v>42</v>
      </c>
      <c r="B12" s="16">
        <v>890303093</v>
      </c>
      <c r="C12" s="17" t="s">
        <v>43</v>
      </c>
      <c r="D12" s="18" t="s">
        <v>44</v>
      </c>
      <c r="E12" s="16">
        <v>36946</v>
      </c>
      <c r="F12" s="16">
        <v>9159208441</v>
      </c>
      <c r="G12" s="17" t="s">
        <v>45</v>
      </c>
      <c r="H12" s="18" t="s">
        <v>46</v>
      </c>
      <c r="I12" s="18" t="s">
        <v>47</v>
      </c>
      <c r="J12" s="18" t="s">
        <v>48</v>
      </c>
      <c r="K12" s="16" t="s">
        <v>49</v>
      </c>
    </row>
    <row r="13" spans="1:11" ht="17.25" customHeight="1">
      <c r="A13" s="16" t="s">
        <v>50</v>
      </c>
      <c r="B13" s="16">
        <v>890303093</v>
      </c>
      <c r="C13" s="17" t="s">
        <v>51</v>
      </c>
      <c r="D13" s="18" t="s">
        <v>52</v>
      </c>
      <c r="E13" s="16">
        <v>37652</v>
      </c>
      <c r="F13" s="16">
        <v>164909</v>
      </c>
      <c r="G13" s="17" t="s">
        <v>53</v>
      </c>
      <c r="H13" s="18" t="s">
        <v>54</v>
      </c>
      <c r="I13" s="18" t="s">
        <v>55</v>
      </c>
      <c r="J13" s="18" t="s">
        <v>56</v>
      </c>
      <c r="K13" s="16" t="s">
        <v>57</v>
      </c>
    </row>
    <row r="14" spans="1:11" s="1" customFormat="1">
      <c r="A14" s="19" t="s">
        <v>62</v>
      </c>
      <c r="B14" s="19"/>
      <c r="C14" s="19"/>
      <c r="D14" s="19"/>
      <c r="E14" s="19"/>
      <c r="F14" s="19"/>
      <c r="G14" s="19"/>
      <c r="H14" s="20" t="s">
        <v>58</v>
      </c>
      <c r="I14" s="20" t="s">
        <v>59</v>
      </c>
      <c r="J14" s="20" t="s">
        <v>60</v>
      </c>
      <c r="K14" s="19"/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/>
  <cols>
    <col min="1" max="1" width="38.08984375" bestFit="1" customWidth="1"/>
    <col min="2" max="2" width="14.81640625" bestFit="1" customWidth="1"/>
    <col min="3" max="3" width="22.90625" bestFit="1" customWidth="1"/>
  </cols>
  <sheetData>
    <row r="3" spans="1:3">
      <c r="A3" s="96" t="s">
        <v>173</v>
      </c>
      <c r="B3" t="s">
        <v>172</v>
      </c>
      <c r="C3" t="s">
        <v>175</v>
      </c>
    </row>
    <row r="4" spans="1:3">
      <c r="A4" s="97" t="s">
        <v>148</v>
      </c>
      <c r="B4" s="95">
        <v>1</v>
      </c>
      <c r="C4" s="95">
        <v>3100</v>
      </c>
    </row>
    <row r="5" spans="1:3">
      <c r="A5" s="97" t="s">
        <v>158</v>
      </c>
      <c r="B5" s="95">
        <v>5</v>
      </c>
      <c r="C5" s="95">
        <v>454952</v>
      </c>
    </row>
    <row r="6" spans="1:3">
      <c r="A6" s="97" t="s">
        <v>174</v>
      </c>
      <c r="B6" s="95">
        <v>6</v>
      </c>
      <c r="C6" s="95">
        <v>458052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8"/>
  <sheetViews>
    <sheetView workbookViewId="0">
      <selection activeCell="A3" sqref="A3:B3"/>
    </sheetView>
  </sheetViews>
  <sheetFormatPr baseColWidth="10" defaultRowHeight="14.5"/>
  <sheetData>
    <row r="1" spans="1:43" s="91" customFormat="1" ht="10">
      <c r="A1" s="90">
        <v>45688</v>
      </c>
      <c r="H1" s="92"/>
      <c r="I1" s="92"/>
      <c r="J1" s="93">
        <f>+SUBTOTAL(9,J3:J5626)</f>
        <v>458052</v>
      </c>
      <c r="K1" s="93">
        <f>+SUBTOTAL(9,K3:K5626)</f>
        <v>458052</v>
      </c>
      <c r="L1" s="94">
        <f>+K1-SUM(AC1:AK1)</f>
        <v>0</v>
      </c>
      <c r="N1" s="93">
        <f>+SUBTOTAL(9,N3:N5626)</f>
        <v>454952</v>
      </c>
      <c r="W1" s="93">
        <f t="shared" ref="W1" si="0">+SUBTOTAL(9,W3:W5626)</f>
        <v>3100</v>
      </c>
      <c r="AC1" s="93">
        <f t="shared" ref="AC1:AL1" si="1">+SUBTOTAL(9,AC3:AC5626)</f>
        <v>0</v>
      </c>
      <c r="AD1" s="93">
        <f t="shared" si="1"/>
        <v>3100</v>
      </c>
      <c r="AE1" s="93">
        <f t="shared" si="1"/>
        <v>0</v>
      </c>
      <c r="AF1" s="93">
        <f t="shared" si="1"/>
        <v>0</v>
      </c>
      <c r="AG1" s="93">
        <f t="shared" si="1"/>
        <v>0</v>
      </c>
      <c r="AH1" s="93">
        <f t="shared" si="1"/>
        <v>0</v>
      </c>
      <c r="AI1" s="93">
        <f t="shared" si="1"/>
        <v>454952</v>
      </c>
      <c r="AJ1" s="93">
        <f t="shared" si="1"/>
        <v>0</v>
      </c>
      <c r="AK1" s="93">
        <f t="shared" si="1"/>
        <v>0</v>
      </c>
      <c r="AL1" s="93">
        <f t="shared" si="1"/>
        <v>0</v>
      </c>
      <c r="AQ1" s="93">
        <f>+SUBTOTAL(9,AQ3:AQ5626)</f>
        <v>0</v>
      </c>
    </row>
    <row r="2" spans="1:43" ht="30">
      <c r="A2" s="77" t="s">
        <v>101</v>
      </c>
      <c r="B2" s="77" t="s">
        <v>102</v>
      </c>
      <c r="C2" s="77" t="s">
        <v>103</v>
      </c>
      <c r="D2" s="77" t="s">
        <v>104</v>
      </c>
      <c r="E2" s="77" t="s">
        <v>105</v>
      </c>
      <c r="F2" s="77" t="s">
        <v>106</v>
      </c>
      <c r="G2" s="77" t="s">
        <v>107</v>
      </c>
      <c r="H2" s="78" t="s">
        <v>108</v>
      </c>
      <c r="I2" s="78" t="s">
        <v>109</v>
      </c>
      <c r="J2" s="77" t="s">
        <v>110</v>
      </c>
      <c r="K2" s="77" t="s">
        <v>111</v>
      </c>
      <c r="L2" s="77" t="s">
        <v>112</v>
      </c>
      <c r="M2" s="79" t="s">
        <v>113</v>
      </c>
      <c r="N2" s="80" t="s">
        <v>114</v>
      </c>
      <c r="O2" s="79" t="s">
        <v>115</v>
      </c>
      <c r="P2" s="81" t="s">
        <v>116</v>
      </c>
      <c r="Q2" s="81" t="s">
        <v>117</v>
      </c>
      <c r="R2" s="81" t="s">
        <v>118</v>
      </c>
      <c r="S2" s="81" t="s">
        <v>119</v>
      </c>
      <c r="T2" s="81" t="s">
        <v>120</v>
      </c>
      <c r="U2" s="81" t="s">
        <v>121</v>
      </c>
      <c r="V2" s="81" t="s">
        <v>122</v>
      </c>
      <c r="W2" s="82" t="s">
        <v>126</v>
      </c>
      <c r="X2" s="82" t="s">
        <v>127</v>
      </c>
      <c r="Y2" s="82" t="s">
        <v>128</v>
      </c>
      <c r="Z2" s="82" t="s">
        <v>129</v>
      </c>
      <c r="AA2" s="82" t="s">
        <v>130</v>
      </c>
      <c r="AB2" s="82" t="s">
        <v>131</v>
      </c>
      <c r="AC2" s="83" t="s">
        <v>132</v>
      </c>
      <c r="AD2" s="83" t="s">
        <v>133</v>
      </c>
      <c r="AE2" s="83" t="s">
        <v>134</v>
      </c>
      <c r="AF2" s="83" t="s">
        <v>124</v>
      </c>
      <c r="AG2" s="83" t="s">
        <v>135</v>
      </c>
      <c r="AH2" s="83" t="s">
        <v>123</v>
      </c>
      <c r="AI2" s="83" t="s">
        <v>136</v>
      </c>
      <c r="AJ2" s="83" t="s">
        <v>82</v>
      </c>
      <c r="AK2" s="83" t="s">
        <v>137</v>
      </c>
      <c r="AL2" s="84" t="s">
        <v>138</v>
      </c>
      <c r="AM2" s="84" t="s">
        <v>139</v>
      </c>
      <c r="AN2" s="84" t="s">
        <v>140</v>
      </c>
      <c r="AO2" s="84" t="s">
        <v>141</v>
      </c>
      <c r="AP2" s="84" t="s">
        <v>142</v>
      </c>
      <c r="AQ2" s="84" t="s">
        <v>143</v>
      </c>
    </row>
    <row r="3" spans="1:43">
      <c r="A3" s="85">
        <v>807004393</v>
      </c>
      <c r="B3" s="85" t="s">
        <v>144</v>
      </c>
      <c r="C3" s="85" t="s">
        <v>12</v>
      </c>
      <c r="D3" s="85">
        <v>33689</v>
      </c>
      <c r="E3" s="85" t="s">
        <v>145</v>
      </c>
      <c r="F3" s="85" t="s">
        <v>146</v>
      </c>
      <c r="G3" s="85" t="s">
        <v>147</v>
      </c>
      <c r="H3" s="86">
        <v>44865</v>
      </c>
      <c r="I3" s="86">
        <v>44873</v>
      </c>
      <c r="J3" s="87">
        <v>3100</v>
      </c>
      <c r="K3" s="87">
        <v>3100</v>
      </c>
      <c r="L3" s="88"/>
      <c r="M3" s="85" t="s">
        <v>148</v>
      </c>
      <c r="N3" s="89">
        <v>0</v>
      </c>
      <c r="O3" s="85"/>
      <c r="P3" s="85" t="s">
        <v>149</v>
      </c>
      <c r="Q3" s="86">
        <v>44865</v>
      </c>
      <c r="R3" s="86">
        <v>44873</v>
      </c>
      <c r="S3" s="86">
        <v>44873</v>
      </c>
      <c r="T3" s="86">
        <v>44876</v>
      </c>
      <c r="U3" s="85">
        <v>812</v>
      </c>
      <c r="V3" s="85" t="s">
        <v>150</v>
      </c>
      <c r="W3" s="89">
        <v>3100</v>
      </c>
      <c r="X3" s="85" t="s">
        <v>125</v>
      </c>
      <c r="Y3" s="85" t="s">
        <v>151</v>
      </c>
      <c r="Z3" s="85" t="s">
        <v>152</v>
      </c>
      <c r="AA3" s="85" t="s">
        <v>153</v>
      </c>
      <c r="AB3" s="85" t="s">
        <v>154</v>
      </c>
      <c r="AC3" s="89">
        <v>0</v>
      </c>
      <c r="AD3" s="89">
        <v>3100</v>
      </c>
      <c r="AE3" s="89">
        <v>0</v>
      </c>
      <c r="AF3" s="89">
        <v>0</v>
      </c>
      <c r="AG3" s="89">
        <v>0</v>
      </c>
      <c r="AH3" s="89">
        <v>0</v>
      </c>
      <c r="AI3" s="89">
        <v>0</v>
      </c>
      <c r="AJ3" s="89">
        <v>0</v>
      </c>
      <c r="AK3" s="89">
        <v>0</v>
      </c>
      <c r="AL3" s="89">
        <v>0</v>
      </c>
      <c r="AM3" s="89">
        <v>0</v>
      </c>
      <c r="AN3" s="85"/>
      <c r="AO3" s="86"/>
      <c r="AP3" s="85"/>
      <c r="AQ3" s="89">
        <v>0</v>
      </c>
    </row>
    <row r="4" spans="1:43">
      <c r="A4" s="85">
        <v>807004393</v>
      </c>
      <c r="B4" s="85" t="s">
        <v>144</v>
      </c>
      <c r="C4" s="85" t="s">
        <v>12</v>
      </c>
      <c r="D4" s="85">
        <v>31517</v>
      </c>
      <c r="E4" s="85" t="s">
        <v>155</v>
      </c>
      <c r="F4" s="85" t="s">
        <v>156</v>
      </c>
      <c r="G4" s="85" t="s">
        <v>157</v>
      </c>
      <c r="H4" s="86">
        <v>44833</v>
      </c>
      <c r="I4" s="86">
        <v>44867</v>
      </c>
      <c r="J4" s="87">
        <v>95000</v>
      </c>
      <c r="K4" s="87">
        <v>95000</v>
      </c>
      <c r="L4" s="88"/>
      <c r="M4" s="85" t="s">
        <v>158</v>
      </c>
      <c r="N4" s="89">
        <v>95000</v>
      </c>
      <c r="O4" s="85">
        <v>1222208726</v>
      </c>
      <c r="P4" s="85" t="s">
        <v>159</v>
      </c>
      <c r="Q4" s="86">
        <v>44833</v>
      </c>
      <c r="R4" s="86">
        <v>44867</v>
      </c>
      <c r="S4" s="86">
        <v>44867</v>
      </c>
      <c r="T4" s="86"/>
      <c r="U4" s="85">
        <v>821</v>
      </c>
      <c r="V4" s="85" t="s">
        <v>150</v>
      </c>
      <c r="W4" s="89">
        <v>0</v>
      </c>
      <c r="X4" s="85"/>
      <c r="Y4" s="85"/>
      <c r="Z4" s="85"/>
      <c r="AA4" s="85"/>
      <c r="AB4" s="85"/>
      <c r="AC4" s="89">
        <v>0</v>
      </c>
      <c r="AD4" s="89">
        <v>0</v>
      </c>
      <c r="AE4" s="89">
        <v>0</v>
      </c>
      <c r="AF4" s="89">
        <v>0</v>
      </c>
      <c r="AG4" s="89">
        <v>0</v>
      </c>
      <c r="AH4" s="89">
        <v>0</v>
      </c>
      <c r="AI4" s="89">
        <v>95000</v>
      </c>
      <c r="AJ4" s="89">
        <v>0</v>
      </c>
      <c r="AK4" s="89">
        <v>0</v>
      </c>
      <c r="AL4" s="89">
        <v>0</v>
      </c>
      <c r="AM4" s="89">
        <v>0</v>
      </c>
      <c r="AN4" s="85"/>
      <c r="AO4" s="86"/>
      <c r="AP4" s="85"/>
      <c r="AQ4" s="89">
        <v>0</v>
      </c>
    </row>
    <row r="5" spans="1:43">
      <c r="A5" s="85">
        <v>807004393</v>
      </c>
      <c r="B5" s="85" t="s">
        <v>144</v>
      </c>
      <c r="C5" s="85" t="s">
        <v>12</v>
      </c>
      <c r="D5" s="85">
        <v>31518</v>
      </c>
      <c r="E5" s="85" t="s">
        <v>160</v>
      </c>
      <c r="F5" s="85" t="s">
        <v>161</v>
      </c>
      <c r="G5" s="85" t="s">
        <v>162</v>
      </c>
      <c r="H5" s="86">
        <v>44833</v>
      </c>
      <c r="I5" s="86">
        <v>44867</v>
      </c>
      <c r="J5" s="87">
        <v>66822</v>
      </c>
      <c r="K5" s="87">
        <v>66822</v>
      </c>
      <c r="L5" s="88"/>
      <c r="M5" s="85" t="s">
        <v>158</v>
      </c>
      <c r="N5" s="89">
        <v>66822</v>
      </c>
      <c r="O5" s="85">
        <v>1222208727</v>
      </c>
      <c r="P5" s="85" t="s">
        <v>159</v>
      </c>
      <c r="Q5" s="86">
        <v>44833</v>
      </c>
      <c r="R5" s="86">
        <v>44867</v>
      </c>
      <c r="S5" s="86">
        <v>44867</v>
      </c>
      <c r="T5" s="86"/>
      <c r="U5" s="85">
        <v>821</v>
      </c>
      <c r="V5" s="85" t="s">
        <v>150</v>
      </c>
      <c r="W5" s="89">
        <v>0</v>
      </c>
      <c r="X5" s="85"/>
      <c r="Y5" s="85"/>
      <c r="Z5" s="85"/>
      <c r="AA5" s="85"/>
      <c r="AB5" s="85"/>
      <c r="AC5" s="89">
        <v>0</v>
      </c>
      <c r="AD5" s="89">
        <v>0</v>
      </c>
      <c r="AE5" s="89">
        <v>0</v>
      </c>
      <c r="AF5" s="89">
        <v>0</v>
      </c>
      <c r="AG5" s="89">
        <v>0</v>
      </c>
      <c r="AH5" s="89">
        <v>0</v>
      </c>
      <c r="AI5" s="89">
        <v>66822</v>
      </c>
      <c r="AJ5" s="89">
        <v>0</v>
      </c>
      <c r="AK5" s="89">
        <v>0</v>
      </c>
      <c r="AL5" s="89">
        <v>0</v>
      </c>
      <c r="AM5" s="89">
        <v>0</v>
      </c>
      <c r="AN5" s="85"/>
      <c r="AO5" s="86"/>
      <c r="AP5" s="85"/>
      <c r="AQ5" s="89">
        <v>0</v>
      </c>
    </row>
    <row r="6" spans="1:43">
      <c r="A6" s="85">
        <v>807004393</v>
      </c>
      <c r="B6" s="85" t="s">
        <v>144</v>
      </c>
      <c r="C6" s="85" t="s">
        <v>12</v>
      </c>
      <c r="D6" s="85">
        <v>31519</v>
      </c>
      <c r="E6" s="85" t="s">
        <v>163</v>
      </c>
      <c r="F6" s="85" t="s">
        <v>164</v>
      </c>
      <c r="G6" s="85" t="s">
        <v>165</v>
      </c>
      <c r="H6" s="86">
        <v>44833</v>
      </c>
      <c r="I6" s="86">
        <v>44867</v>
      </c>
      <c r="J6" s="87">
        <v>18000</v>
      </c>
      <c r="K6" s="87">
        <v>18000</v>
      </c>
      <c r="L6" s="88"/>
      <c r="M6" s="85" t="s">
        <v>158</v>
      </c>
      <c r="N6" s="89">
        <v>18000</v>
      </c>
      <c r="O6" s="85">
        <v>1222184983</v>
      </c>
      <c r="P6" s="85" t="s">
        <v>159</v>
      </c>
      <c r="Q6" s="86">
        <v>44833</v>
      </c>
      <c r="R6" s="86">
        <v>44867</v>
      </c>
      <c r="S6" s="86">
        <v>44867</v>
      </c>
      <c r="T6" s="86"/>
      <c r="U6" s="85">
        <v>821</v>
      </c>
      <c r="V6" s="85" t="s">
        <v>150</v>
      </c>
      <c r="W6" s="89">
        <v>0</v>
      </c>
      <c r="X6" s="85"/>
      <c r="Y6" s="85"/>
      <c r="Z6" s="85"/>
      <c r="AA6" s="85"/>
      <c r="AB6" s="85"/>
      <c r="AC6" s="89">
        <v>0</v>
      </c>
      <c r="AD6" s="89">
        <v>0</v>
      </c>
      <c r="AE6" s="89">
        <v>0</v>
      </c>
      <c r="AF6" s="89">
        <v>0</v>
      </c>
      <c r="AG6" s="89">
        <v>0</v>
      </c>
      <c r="AH6" s="89">
        <v>0</v>
      </c>
      <c r="AI6" s="89">
        <v>18000</v>
      </c>
      <c r="AJ6" s="89">
        <v>0</v>
      </c>
      <c r="AK6" s="89">
        <v>0</v>
      </c>
      <c r="AL6" s="89">
        <v>0</v>
      </c>
      <c r="AM6" s="89">
        <v>0</v>
      </c>
      <c r="AN6" s="85"/>
      <c r="AO6" s="86"/>
      <c r="AP6" s="85"/>
      <c r="AQ6" s="89">
        <v>0</v>
      </c>
    </row>
    <row r="7" spans="1:43">
      <c r="A7" s="85">
        <v>807004393</v>
      </c>
      <c r="B7" s="85" t="s">
        <v>144</v>
      </c>
      <c r="C7" s="85" t="s">
        <v>12</v>
      </c>
      <c r="D7" s="85">
        <v>37652</v>
      </c>
      <c r="E7" s="85" t="s">
        <v>166</v>
      </c>
      <c r="F7" s="85" t="s">
        <v>167</v>
      </c>
      <c r="G7" s="85" t="s">
        <v>168</v>
      </c>
      <c r="H7" s="86">
        <v>44957</v>
      </c>
      <c r="I7" s="86">
        <v>44973</v>
      </c>
      <c r="J7" s="87">
        <v>205510</v>
      </c>
      <c r="K7" s="87">
        <v>205510</v>
      </c>
      <c r="L7" s="88"/>
      <c r="M7" s="85" t="s">
        <v>158</v>
      </c>
      <c r="N7" s="89">
        <v>205510</v>
      </c>
      <c r="O7" s="85">
        <v>1222228480</v>
      </c>
      <c r="P7" s="85" t="s">
        <v>159</v>
      </c>
      <c r="Q7" s="86">
        <v>44957</v>
      </c>
      <c r="R7" s="86">
        <v>44974</v>
      </c>
      <c r="S7" s="86">
        <v>44974</v>
      </c>
      <c r="T7" s="86"/>
      <c r="U7" s="85">
        <v>714</v>
      </c>
      <c r="V7" s="85" t="s">
        <v>150</v>
      </c>
      <c r="W7" s="89">
        <v>0</v>
      </c>
      <c r="X7" s="85"/>
      <c r="Y7" s="85"/>
      <c r="Z7" s="85"/>
      <c r="AA7" s="85"/>
      <c r="AB7" s="85"/>
      <c r="AC7" s="89">
        <v>0</v>
      </c>
      <c r="AD7" s="89">
        <v>0</v>
      </c>
      <c r="AE7" s="89">
        <v>0</v>
      </c>
      <c r="AF7" s="89">
        <v>0</v>
      </c>
      <c r="AG7" s="89">
        <v>0</v>
      </c>
      <c r="AH7" s="89">
        <v>0</v>
      </c>
      <c r="AI7" s="89">
        <v>205510</v>
      </c>
      <c r="AJ7" s="89">
        <v>0</v>
      </c>
      <c r="AK7" s="89">
        <v>0</v>
      </c>
      <c r="AL7" s="89">
        <v>0</v>
      </c>
      <c r="AM7" s="89">
        <v>0</v>
      </c>
      <c r="AN7" s="85"/>
      <c r="AO7" s="86"/>
      <c r="AP7" s="85"/>
      <c r="AQ7" s="89">
        <v>0</v>
      </c>
    </row>
    <row r="8" spans="1:43">
      <c r="A8" s="85">
        <v>807004393</v>
      </c>
      <c r="B8" s="85" t="s">
        <v>144</v>
      </c>
      <c r="C8" s="85" t="s">
        <v>12</v>
      </c>
      <c r="D8" s="85">
        <v>36946</v>
      </c>
      <c r="E8" s="85" t="s">
        <v>169</v>
      </c>
      <c r="F8" s="85" t="s">
        <v>170</v>
      </c>
      <c r="G8" s="85" t="s">
        <v>171</v>
      </c>
      <c r="H8" s="86">
        <v>44927</v>
      </c>
      <c r="I8" s="86">
        <v>44936</v>
      </c>
      <c r="J8" s="87">
        <v>69620</v>
      </c>
      <c r="K8" s="87">
        <v>69620</v>
      </c>
      <c r="L8" s="88"/>
      <c r="M8" s="85" t="s">
        <v>158</v>
      </c>
      <c r="N8" s="89">
        <v>69620</v>
      </c>
      <c r="O8" s="85">
        <v>1222228481</v>
      </c>
      <c r="P8" s="85" t="s">
        <v>159</v>
      </c>
      <c r="Q8" s="86">
        <v>44927</v>
      </c>
      <c r="R8" s="86">
        <v>44974</v>
      </c>
      <c r="S8" s="86">
        <v>44974</v>
      </c>
      <c r="T8" s="86"/>
      <c r="U8" s="85">
        <v>714</v>
      </c>
      <c r="V8" s="85" t="s">
        <v>150</v>
      </c>
      <c r="W8" s="89">
        <v>0</v>
      </c>
      <c r="X8" s="85"/>
      <c r="Y8" s="85"/>
      <c r="Z8" s="85"/>
      <c r="AA8" s="85"/>
      <c r="AB8" s="85"/>
      <c r="AC8" s="89">
        <v>0</v>
      </c>
      <c r="AD8" s="89">
        <v>0</v>
      </c>
      <c r="AE8" s="89">
        <v>0</v>
      </c>
      <c r="AF8" s="89">
        <v>0</v>
      </c>
      <c r="AG8" s="89">
        <v>0</v>
      </c>
      <c r="AH8" s="89">
        <v>0</v>
      </c>
      <c r="AI8" s="89">
        <v>69620</v>
      </c>
      <c r="AJ8" s="89">
        <v>0</v>
      </c>
      <c r="AK8" s="89">
        <v>0</v>
      </c>
      <c r="AL8" s="89">
        <v>0</v>
      </c>
      <c r="AM8" s="89">
        <v>0</v>
      </c>
      <c r="AN8" s="85"/>
      <c r="AO8" s="86"/>
      <c r="AP8" s="85"/>
      <c r="AQ8" s="89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abSelected="1" zoomScaleNormal="100" workbookViewId="0">
      <selection activeCell="E18" sqref="E18"/>
    </sheetView>
  </sheetViews>
  <sheetFormatPr baseColWidth="10" defaultRowHeight="12.5"/>
  <cols>
    <col min="1" max="1" width="1" style="22" customWidth="1"/>
    <col min="2" max="2" width="10.90625" style="22"/>
    <col min="3" max="3" width="17.54296875" style="22" customWidth="1"/>
    <col min="4" max="4" width="11.54296875" style="22" customWidth="1"/>
    <col min="5" max="8" width="10.90625" style="22"/>
    <col min="9" max="9" width="22.54296875" style="22" customWidth="1"/>
    <col min="10" max="10" width="14" style="22" customWidth="1"/>
    <col min="11" max="11" width="1.7265625" style="22" customWidth="1"/>
    <col min="12" max="16384" width="10.90625" style="22"/>
  </cols>
  <sheetData>
    <row r="1" spans="2:10" ht="6" customHeight="1" thickBot="1"/>
    <row r="2" spans="2:10" ht="19.5" customHeight="1">
      <c r="B2" s="23"/>
      <c r="C2" s="24"/>
      <c r="D2" s="65" t="s">
        <v>66</v>
      </c>
      <c r="E2" s="66"/>
      <c r="F2" s="66"/>
      <c r="G2" s="66"/>
      <c r="H2" s="66"/>
      <c r="I2" s="67"/>
      <c r="J2" s="71" t="s">
        <v>67</v>
      </c>
    </row>
    <row r="3" spans="2:10" ht="15.75" customHeight="1" thickBot="1">
      <c r="B3" s="25"/>
      <c r="C3" s="26"/>
      <c r="D3" s="68"/>
      <c r="E3" s="69"/>
      <c r="F3" s="69"/>
      <c r="G3" s="69"/>
      <c r="H3" s="69"/>
      <c r="I3" s="70"/>
      <c r="J3" s="72"/>
    </row>
    <row r="4" spans="2:10" ht="13">
      <c r="B4" s="25"/>
      <c r="C4" s="26"/>
      <c r="D4" s="27"/>
      <c r="E4" s="28"/>
      <c r="F4" s="28"/>
      <c r="G4" s="28"/>
      <c r="H4" s="28"/>
      <c r="I4" s="29"/>
      <c r="J4" s="30"/>
    </row>
    <row r="5" spans="2:10" ht="13">
      <c r="B5" s="25"/>
      <c r="C5" s="26"/>
      <c r="D5" s="31" t="s">
        <v>68</v>
      </c>
      <c r="E5" s="32"/>
      <c r="F5" s="32"/>
      <c r="G5" s="32"/>
      <c r="H5" s="32"/>
      <c r="I5" s="33"/>
      <c r="J5" s="33" t="s">
        <v>69</v>
      </c>
    </row>
    <row r="6" spans="2:10" ht="13.5" thickBot="1">
      <c r="B6" s="34"/>
      <c r="C6" s="35"/>
      <c r="D6" s="36"/>
      <c r="E6" s="37"/>
      <c r="F6" s="37"/>
      <c r="G6" s="37"/>
      <c r="H6" s="37"/>
      <c r="I6" s="38"/>
      <c r="J6" s="39"/>
    </row>
    <row r="7" spans="2:10">
      <c r="B7" s="40"/>
      <c r="J7" s="41"/>
    </row>
    <row r="8" spans="2:10">
      <c r="B8" s="40"/>
      <c r="J8" s="41"/>
    </row>
    <row r="9" spans="2:10">
      <c r="B9" s="40"/>
      <c r="C9" s="22" t="s">
        <v>178</v>
      </c>
      <c r="J9" s="41"/>
    </row>
    <row r="10" spans="2:10" ht="13">
      <c r="B10" s="40"/>
      <c r="C10" s="42"/>
      <c r="E10" s="43"/>
      <c r="H10" s="44"/>
      <c r="J10" s="41"/>
    </row>
    <row r="11" spans="2:10">
      <c r="B11" s="40"/>
      <c r="J11" s="41"/>
    </row>
    <row r="12" spans="2:10" ht="13">
      <c r="B12" s="40"/>
      <c r="C12" s="42" t="s">
        <v>179</v>
      </c>
      <c r="D12" s="22" t="s">
        <v>144</v>
      </c>
      <c r="J12" s="41"/>
    </row>
    <row r="13" spans="2:10" ht="13">
      <c r="B13" s="40"/>
      <c r="C13" s="42" t="s">
        <v>180</v>
      </c>
      <c r="J13" s="41"/>
    </row>
    <row r="14" spans="2:10">
      <c r="B14" s="40"/>
      <c r="J14" s="41"/>
    </row>
    <row r="15" spans="2:10">
      <c r="B15" s="40"/>
      <c r="C15" s="22" t="s">
        <v>176</v>
      </c>
      <c r="J15" s="41"/>
    </row>
    <row r="16" spans="2:10">
      <c r="B16" s="40"/>
      <c r="C16" s="45"/>
      <c r="J16" s="41"/>
    </row>
    <row r="17" spans="2:10" ht="13">
      <c r="B17" s="40"/>
      <c r="C17" s="22" t="s">
        <v>70</v>
      </c>
      <c r="D17" s="43"/>
      <c r="H17" s="98" t="s">
        <v>71</v>
      </c>
      <c r="I17" s="46" t="s">
        <v>72</v>
      </c>
      <c r="J17" s="41"/>
    </row>
    <row r="18" spans="2:10" ht="13">
      <c r="B18" s="40"/>
      <c r="C18" s="42" t="s">
        <v>73</v>
      </c>
      <c r="D18" s="42"/>
      <c r="E18" s="42"/>
      <c r="F18" s="42"/>
      <c r="H18" s="47">
        <v>6</v>
      </c>
      <c r="I18" s="48">
        <v>458052</v>
      </c>
      <c r="J18" s="41"/>
    </row>
    <row r="19" spans="2:10">
      <c r="B19" s="40"/>
      <c r="C19" s="22" t="s">
        <v>74</v>
      </c>
      <c r="H19" s="49">
        <v>0</v>
      </c>
      <c r="I19" s="50">
        <v>0</v>
      </c>
      <c r="J19" s="41"/>
    </row>
    <row r="20" spans="2:10">
      <c r="B20" s="40"/>
      <c r="C20" s="22" t="s">
        <v>75</v>
      </c>
      <c r="H20" s="49">
        <v>1</v>
      </c>
      <c r="I20" s="50">
        <v>3100</v>
      </c>
      <c r="J20" s="41"/>
    </row>
    <row r="21" spans="2:10">
      <c r="B21" s="40"/>
      <c r="C21" s="22" t="s">
        <v>76</v>
      </c>
      <c r="H21" s="49">
        <v>0</v>
      </c>
      <c r="I21" s="50">
        <v>0</v>
      </c>
      <c r="J21" s="41"/>
    </row>
    <row r="22" spans="2:10">
      <c r="B22" s="40"/>
      <c r="C22" s="22" t="s">
        <v>77</v>
      </c>
      <c r="H22" s="49">
        <v>0</v>
      </c>
      <c r="I22" s="50">
        <v>0</v>
      </c>
      <c r="J22" s="41"/>
    </row>
    <row r="23" spans="2:10">
      <c r="B23" s="40"/>
      <c r="C23" s="22" t="s">
        <v>78</v>
      </c>
      <c r="H23" s="49">
        <v>0</v>
      </c>
      <c r="I23" s="50">
        <v>0</v>
      </c>
      <c r="J23" s="41"/>
    </row>
    <row r="24" spans="2:10" ht="13" thickBot="1">
      <c r="B24" s="40"/>
      <c r="C24" s="22" t="s">
        <v>79</v>
      </c>
      <c r="H24" s="51">
        <v>0</v>
      </c>
      <c r="I24" s="52">
        <v>0</v>
      </c>
      <c r="J24" s="41"/>
    </row>
    <row r="25" spans="2:10" ht="13">
      <c r="B25" s="40"/>
      <c r="C25" s="42" t="s">
        <v>80</v>
      </c>
      <c r="D25" s="42"/>
      <c r="E25" s="42"/>
      <c r="F25" s="42"/>
      <c r="H25" s="47">
        <f>H19+H20+H21+H22+H24+H23</f>
        <v>1</v>
      </c>
      <c r="I25" s="48">
        <f>I19+I20+I21+I22+I24+I23</f>
        <v>3100</v>
      </c>
      <c r="J25" s="41"/>
    </row>
    <row r="26" spans="2:10">
      <c r="B26" s="40"/>
      <c r="C26" s="22" t="s">
        <v>81</v>
      </c>
      <c r="H26" s="49">
        <v>5</v>
      </c>
      <c r="I26" s="50">
        <v>454952</v>
      </c>
      <c r="J26" s="41"/>
    </row>
    <row r="27" spans="2:10" ht="13" thickBot="1">
      <c r="B27" s="40"/>
      <c r="C27" s="22" t="s">
        <v>82</v>
      </c>
      <c r="H27" s="51">
        <v>0</v>
      </c>
      <c r="I27" s="52">
        <v>0</v>
      </c>
      <c r="J27" s="41"/>
    </row>
    <row r="28" spans="2:10" ht="13">
      <c r="B28" s="40"/>
      <c r="C28" s="42" t="s">
        <v>83</v>
      </c>
      <c r="D28" s="42"/>
      <c r="E28" s="42"/>
      <c r="F28" s="42"/>
      <c r="H28" s="47">
        <f>H26+H27</f>
        <v>5</v>
      </c>
      <c r="I28" s="48">
        <f>I26+I27</f>
        <v>454952</v>
      </c>
      <c r="J28" s="41"/>
    </row>
    <row r="29" spans="2:10" ht="13.5" thickBot="1">
      <c r="B29" s="40"/>
      <c r="C29" s="22" t="s">
        <v>84</v>
      </c>
      <c r="D29" s="42"/>
      <c r="E29" s="42"/>
      <c r="F29" s="42"/>
      <c r="H29" s="51">
        <v>0</v>
      </c>
      <c r="I29" s="52">
        <v>0</v>
      </c>
      <c r="J29" s="41"/>
    </row>
    <row r="30" spans="2:10" ht="13">
      <c r="B30" s="40"/>
      <c r="C30" s="42" t="s">
        <v>85</v>
      </c>
      <c r="D30" s="42"/>
      <c r="E30" s="42"/>
      <c r="F30" s="42"/>
      <c r="H30" s="49">
        <f>H29</f>
        <v>0</v>
      </c>
      <c r="I30" s="50">
        <f>I29</f>
        <v>0</v>
      </c>
      <c r="J30" s="41"/>
    </row>
    <row r="31" spans="2:10" ht="13">
      <c r="B31" s="40"/>
      <c r="C31" s="42"/>
      <c r="D31" s="42"/>
      <c r="E31" s="42"/>
      <c r="F31" s="42"/>
      <c r="H31" s="53"/>
      <c r="I31" s="48"/>
      <c r="J31" s="41"/>
    </row>
    <row r="32" spans="2:10" ht="13.5" thickBot="1">
      <c r="B32" s="40"/>
      <c r="C32" s="42" t="s">
        <v>86</v>
      </c>
      <c r="D32" s="42"/>
      <c r="H32" s="54">
        <f>H25+H28+H30</f>
        <v>6</v>
      </c>
      <c r="I32" s="55">
        <f>I25+I28+I30</f>
        <v>458052</v>
      </c>
      <c r="J32" s="41"/>
    </row>
    <row r="33" spans="2:10" ht="13.5" thickTop="1">
      <c r="B33" s="40"/>
      <c r="C33" s="42"/>
      <c r="D33" s="42"/>
      <c r="H33" s="56">
        <f>+H18-H32</f>
        <v>0</v>
      </c>
      <c r="I33" s="50">
        <f>+I18-I32</f>
        <v>0</v>
      </c>
      <c r="J33" s="41"/>
    </row>
    <row r="34" spans="2:10">
      <c r="B34" s="40"/>
      <c r="G34" s="56"/>
      <c r="H34" s="56"/>
      <c r="I34" s="56"/>
      <c r="J34" s="41"/>
    </row>
    <row r="35" spans="2:10">
      <c r="B35" s="40"/>
      <c r="G35" s="56"/>
      <c r="H35" s="56"/>
      <c r="I35" s="56"/>
      <c r="J35" s="41"/>
    </row>
    <row r="36" spans="2:10" ht="13">
      <c r="B36" s="40"/>
      <c r="C36" s="42"/>
      <c r="G36" s="56"/>
      <c r="H36" s="56"/>
      <c r="I36" s="56"/>
      <c r="J36" s="41"/>
    </row>
    <row r="37" spans="2:10" ht="13.5" thickBot="1">
      <c r="B37" s="40"/>
      <c r="C37" s="57" t="s">
        <v>87</v>
      </c>
      <c r="D37" s="58"/>
      <c r="H37" s="57" t="s">
        <v>88</v>
      </c>
      <c r="I37" s="58"/>
      <c r="J37" s="41"/>
    </row>
    <row r="38" spans="2:10" ht="13">
      <c r="B38" s="40"/>
      <c r="C38" s="42" t="s">
        <v>89</v>
      </c>
      <c r="D38" s="56"/>
      <c r="H38" s="59" t="s">
        <v>90</v>
      </c>
      <c r="I38" s="56"/>
      <c r="J38" s="41"/>
    </row>
    <row r="39" spans="2:10" ht="13">
      <c r="B39" s="40"/>
      <c r="C39" s="42" t="s">
        <v>91</v>
      </c>
      <c r="H39" s="42" t="s">
        <v>92</v>
      </c>
      <c r="I39" s="56"/>
      <c r="J39" s="41"/>
    </row>
    <row r="40" spans="2:10">
      <c r="B40" s="40"/>
      <c r="G40" s="56"/>
      <c r="H40" s="56"/>
      <c r="I40" s="56"/>
      <c r="J40" s="41"/>
    </row>
    <row r="41" spans="2:10" ht="12.75" customHeight="1">
      <c r="B41" s="40"/>
      <c r="C41" s="73" t="s">
        <v>93</v>
      </c>
      <c r="D41" s="73"/>
      <c r="E41" s="73"/>
      <c r="F41" s="73"/>
      <c r="G41" s="73"/>
      <c r="H41" s="73"/>
      <c r="I41" s="73"/>
      <c r="J41" s="41"/>
    </row>
    <row r="42" spans="2:10" ht="18.75" customHeight="1" thickBot="1">
      <c r="B42" s="60"/>
      <c r="C42" s="61"/>
      <c r="D42" s="61"/>
      <c r="E42" s="61"/>
      <c r="F42" s="61"/>
      <c r="G42" s="61"/>
      <c r="H42" s="61"/>
      <c r="I42" s="61"/>
      <c r="J42" s="6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topLeftCell="A7" zoomScale="84" zoomScaleNormal="84" zoomScaleSheetLayoutView="100" workbookViewId="0">
      <selection activeCell="C14" sqref="C14"/>
    </sheetView>
  </sheetViews>
  <sheetFormatPr baseColWidth="10" defaultColWidth="11.453125" defaultRowHeight="12.5"/>
  <cols>
    <col min="1" max="1" width="4.453125" style="22" customWidth="1"/>
    <col min="2" max="2" width="11.453125" style="22"/>
    <col min="3" max="3" width="12.81640625" style="22" customWidth="1"/>
    <col min="4" max="4" width="22" style="22" customWidth="1"/>
    <col min="5" max="8" width="11.453125" style="22"/>
    <col min="9" max="9" width="24.7265625" style="22" customWidth="1"/>
    <col min="10" max="10" width="12.54296875" style="22" customWidth="1"/>
    <col min="11" max="11" width="1.7265625" style="22" customWidth="1"/>
    <col min="12" max="16384" width="11.453125" style="22"/>
  </cols>
  <sheetData>
    <row r="1" spans="2:10" ht="18" customHeight="1" thickBot="1"/>
    <row r="2" spans="2:10" ht="19.5" customHeight="1">
      <c r="B2" s="23"/>
      <c r="C2" s="24"/>
      <c r="D2" s="65" t="s">
        <v>94</v>
      </c>
      <c r="E2" s="66"/>
      <c r="F2" s="66"/>
      <c r="G2" s="66"/>
      <c r="H2" s="66"/>
      <c r="I2" s="67"/>
      <c r="J2" s="71" t="s">
        <v>67</v>
      </c>
    </row>
    <row r="3" spans="2:10" ht="15.75" customHeight="1" thickBot="1">
      <c r="B3" s="25"/>
      <c r="C3" s="26"/>
      <c r="D3" s="68"/>
      <c r="E3" s="69"/>
      <c r="F3" s="69"/>
      <c r="G3" s="69"/>
      <c r="H3" s="69"/>
      <c r="I3" s="70"/>
      <c r="J3" s="72"/>
    </row>
    <row r="4" spans="2:10" ht="13">
      <c r="B4" s="25"/>
      <c r="C4" s="26"/>
      <c r="E4" s="28"/>
      <c r="F4" s="28"/>
      <c r="G4" s="28"/>
      <c r="H4" s="28"/>
      <c r="I4" s="29"/>
      <c r="J4" s="30"/>
    </row>
    <row r="5" spans="2:10" ht="13">
      <c r="B5" s="25"/>
      <c r="C5" s="26"/>
      <c r="D5" s="74" t="s">
        <v>95</v>
      </c>
      <c r="E5" s="75"/>
      <c r="F5" s="75"/>
      <c r="G5" s="75"/>
      <c r="H5" s="75"/>
      <c r="I5" s="76"/>
      <c r="J5" s="33" t="s">
        <v>96</v>
      </c>
    </row>
    <row r="6" spans="2:10" ht="13.5" thickBot="1">
      <c r="B6" s="34"/>
      <c r="C6" s="35"/>
      <c r="D6" s="36"/>
      <c r="E6" s="37"/>
      <c r="F6" s="37"/>
      <c r="G6" s="37"/>
      <c r="H6" s="37"/>
      <c r="I6" s="38"/>
      <c r="J6" s="39"/>
    </row>
    <row r="7" spans="2:10">
      <c r="B7" s="40"/>
      <c r="J7" s="41"/>
    </row>
    <row r="8" spans="2:10">
      <c r="B8" s="40"/>
      <c r="J8" s="41"/>
    </row>
    <row r="9" spans="2:10">
      <c r="B9" s="40"/>
      <c r="C9" s="22" t="str">
        <f ca="1">+CONCATENATE("Santiago de Cali, ",TEXT(TODAY(),"MMMM DD YYYY"))</f>
        <v>Santiago de Cali, febrero 05 2025</v>
      </c>
      <c r="D9" s="44"/>
      <c r="E9" s="43"/>
      <c r="J9" s="41"/>
    </row>
    <row r="10" spans="2:10" ht="13">
      <c r="B10" s="40"/>
      <c r="C10" s="42"/>
      <c r="J10" s="41"/>
    </row>
    <row r="11" spans="2:10" ht="13">
      <c r="B11" s="40"/>
      <c r="C11" s="42" t="str">
        <f>+'FOR-CSA-018'!C12</f>
        <v>Señores : HOSP Local Municipio Los Patios</v>
      </c>
      <c r="J11" s="41"/>
    </row>
    <row r="12" spans="2:10" ht="13">
      <c r="B12" s="40"/>
      <c r="C12" s="42" t="str">
        <f>+'FOR-CSA-018'!C13</f>
        <v>NIT: 807004393</v>
      </c>
      <c r="J12" s="41"/>
    </row>
    <row r="13" spans="2:10">
      <c r="B13" s="40"/>
      <c r="J13" s="41"/>
    </row>
    <row r="14" spans="2:10">
      <c r="B14" s="40"/>
      <c r="C14" s="22" t="s">
        <v>97</v>
      </c>
      <c r="J14" s="41"/>
    </row>
    <row r="15" spans="2:10">
      <c r="B15" s="40"/>
      <c r="C15" s="45"/>
      <c r="J15" s="41"/>
    </row>
    <row r="16" spans="2:10" ht="13">
      <c r="B16" s="40"/>
      <c r="C16" s="63"/>
      <c r="D16" s="43"/>
      <c r="H16" s="64" t="s">
        <v>71</v>
      </c>
      <c r="I16" s="64" t="s">
        <v>72</v>
      </c>
      <c r="J16" s="41"/>
    </row>
    <row r="17" spans="2:10" ht="13">
      <c r="B17" s="40"/>
      <c r="C17" s="42" t="s">
        <v>177</v>
      </c>
      <c r="D17" s="42"/>
      <c r="E17" s="42"/>
      <c r="F17" s="42"/>
      <c r="H17" s="99">
        <f>+SUM(H18:H21)</f>
        <v>1</v>
      </c>
      <c r="I17" s="100">
        <f>+SUM(I18:I21)</f>
        <v>3100</v>
      </c>
      <c r="J17" s="41"/>
    </row>
    <row r="18" spans="2:10">
      <c r="B18" s="40"/>
      <c r="C18" s="22" t="s">
        <v>74</v>
      </c>
      <c r="H18" s="101">
        <f>+'FOR-CSA-018'!H19</f>
        <v>0</v>
      </c>
      <c r="I18" s="102">
        <f>+'FOR-CSA-018'!I19</f>
        <v>0</v>
      </c>
      <c r="J18" s="41"/>
    </row>
    <row r="19" spans="2:10">
      <c r="B19" s="40"/>
      <c r="C19" s="22" t="s">
        <v>75</v>
      </c>
      <c r="H19" s="101">
        <f>+'FOR-CSA-018'!H20</f>
        <v>1</v>
      </c>
      <c r="I19" s="102">
        <f>+'FOR-CSA-018'!I20</f>
        <v>3100</v>
      </c>
      <c r="J19" s="41"/>
    </row>
    <row r="20" spans="2:10">
      <c r="B20" s="40"/>
      <c r="C20" s="22" t="s">
        <v>77</v>
      </c>
      <c r="H20" s="101">
        <f>+'FOR-CSA-018'!H22</f>
        <v>0</v>
      </c>
      <c r="I20" s="102">
        <f>+'FOR-CSA-018'!I22</f>
        <v>0</v>
      </c>
      <c r="J20" s="41"/>
    </row>
    <row r="21" spans="2:10">
      <c r="B21" s="40"/>
      <c r="C21" s="22" t="s">
        <v>98</v>
      </c>
      <c r="H21" s="101">
        <f>+'FOR-CSA-018'!H24</f>
        <v>0</v>
      </c>
      <c r="I21" s="102">
        <f>+'FOR-CSA-018'!I24</f>
        <v>0</v>
      </c>
      <c r="J21" s="41"/>
    </row>
    <row r="22" spans="2:10" ht="13">
      <c r="B22" s="40"/>
      <c r="C22" s="42" t="s">
        <v>99</v>
      </c>
      <c r="D22" s="42"/>
      <c r="E22" s="42"/>
      <c r="F22" s="42"/>
      <c r="H22" s="99">
        <f>SUM(H18:H21)</f>
        <v>1</v>
      </c>
      <c r="I22" s="100">
        <f>+SUBTOTAL(9,I18:I21)</f>
        <v>3100</v>
      </c>
      <c r="J22" s="41"/>
    </row>
    <row r="23" spans="2:10" ht="13.5" thickBot="1">
      <c r="B23" s="40"/>
      <c r="C23" s="42"/>
      <c r="D23" s="42"/>
      <c r="H23" s="103"/>
      <c r="I23" s="104"/>
      <c r="J23" s="41"/>
    </row>
    <row r="24" spans="2:10" ht="13.5" thickTop="1">
      <c r="B24" s="40"/>
      <c r="C24" s="42"/>
      <c r="D24" s="42"/>
      <c r="H24" s="56"/>
      <c r="I24" s="50"/>
      <c r="J24" s="41"/>
    </row>
    <row r="25" spans="2:10" ht="13">
      <c r="B25" s="40"/>
      <c r="C25" s="42"/>
      <c r="D25" s="42"/>
      <c r="H25" s="56"/>
      <c r="I25" s="50"/>
      <c r="J25" s="41"/>
    </row>
    <row r="26" spans="2:10" ht="13">
      <c r="B26" s="40"/>
      <c r="C26" s="42"/>
      <c r="D26" s="42"/>
      <c r="H26" s="56"/>
      <c r="I26" s="50"/>
      <c r="J26" s="41"/>
    </row>
    <row r="27" spans="2:10">
      <c r="B27" s="40"/>
      <c r="G27" s="56"/>
      <c r="H27" s="56"/>
      <c r="I27" s="56"/>
      <c r="J27" s="41"/>
    </row>
    <row r="28" spans="2:10" ht="13.5" thickBot="1">
      <c r="B28" s="40"/>
      <c r="C28" s="57" t="str">
        <f>+'FOR-CSA-018'!C37</f>
        <v>Nombre</v>
      </c>
      <c r="D28" s="57"/>
      <c r="G28" s="57" t="s">
        <v>88</v>
      </c>
      <c r="H28" s="58"/>
      <c r="I28" s="56"/>
      <c r="J28" s="41"/>
    </row>
    <row r="29" spans="2:10" ht="13">
      <c r="B29" s="40"/>
      <c r="C29" s="59" t="str">
        <f>+'FOR-CSA-018'!C38</f>
        <v>Cargo</v>
      </c>
      <c r="D29" s="59"/>
      <c r="G29" s="59" t="s">
        <v>100</v>
      </c>
      <c r="H29" s="56"/>
      <c r="I29" s="56"/>
      <c r="J29" s="41"/>
    </row>
    <row r="30" spans="2:10" ht="18.75" customHeight="1" thickBot="1">
      <c r="B30" s="60"/>
      <c r="C30" s="61"/>
      <c r="D30" s="61"/>
      <c r="E30" s="61"/>
      <c r="F30" s="61"/>
      <c r="G30" s="58"/>
      <c r="H30" s="58"/>
      <c r="I30" s="58"/>
      <c r="J30" s="6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CARTERA-050</dc:creator>
  <cp:lastModifiedBy>Juan Camilo Paez Ramirez</cp:lastModifiedBy>
  <dcterms:created xsi:type="dcterms:W3CDTF">2025-01-28T15:14:19Z</dcterms:created>
  <dcterms:modified xsi:type="dcterms:W3CDTF">2025-02-05T16:44:39Z</dcterms:modified>
</cp:coreProperties>
</file>