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203242_E.S.E CLINICA GIRON\"/>
    </mc:Choice>
  </mc:AlternateContent>
  <bookViews>
    <workbookView xWindow="-110" yWindow="-110" windowWidth="23260" windowHeight="12580" activeTab="3"/>
  </bookViews>
  <sheets>
    <sheet name="INFO IPS" sheetId="1" r:id="rId1"/>
    <sheet name="Hoja1" sheetId="6" r:id="rId2"/>
    <sheet name="Estado Cada Factura" sheetId="3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2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4" i="3" l="1"/>
  <c r="F4" i="3" s="1"/>
  <c r="E3" i="3"/>
  <c r="F3" i="3" s="1"/>
  <c r="L2" i="3"/>
  <c r="AJ1" i="3"/>
  <c r="AI1" i="3"/>
  <c r="AH1" i="3"/>
  <c r="AG1" i="3"/>
  <c r="AF1" i="3"/>
  <c r="AE1" i="3"/>
  <c r="AD1" i="3"/>
  <c r="AC1" i="3"/>
  <c r="AB1" i="3"/>
  <c r="AA1" i="3"/>
  <c r="U1" i="3"/>
  <c r="M1" i="3"/>
  <c r="J1" i="3"/>
  <c r="I1" i="3"/>
  <c r="C29" i="5"/>
  <c r="C28" i="5"/>
  <c r="H22" i="5"/>
  <c r="I21" i="5"/>
  <c r="H21" i="5"/>
  <c r="I20" i="5"/>
  <c r="I17" i="5" s="1"/>
  <c r="H20" i="5"/>
  <c r="I19" i="5"/>
  <c r="H19" i="5"/>
  <c r="I18" i="5"/>
  <c r="I22" i="5" s="1"/>
  <c r="H18" i="5"/>
  <c r="H17" i="5" s="1"/>
  <c r="C10" i="5"/>
  <c r="C9" i="5"/>
  <c r="I30" i="4"/>
  <c r="H30" i="4"/>
  <c r="I28" i="4"/>
  <c r="H28" i="4"/>
  <c r="I25" i="4"/>
  <c r="H25" i="4"/>
  <c r="C12" i="5"/>
  <c r="C11" i="5"/>
  <c r="H8" i="1"/>
  <c r="G8" i="1"/>
  <c r="H32" i="4" l="1"/>
  <c r="H33" i="4" s="1"/>
  <c r="I32" i="4"/>
  <c r="I33" i="4" s="1"/>
  <c r="K1" i="3"/>
</calcChain>
</file>

<file path=xl/sharedStrings.xml><?xml version="1.0" encoding="utf-8"?>
<sst xmlns="http://schemas.openxmlformats.org/spreadsheetml/2006/main" count="117" uniqueCount="100">
  <si>
    <t>COMFENALCO VALLE EPS DE LA GENTE</t>
  </si>
  <si>
    <t>FE25871</t>
  </si>
  <si>
    <t>FE25898</t>
  </si>
  <si>
    <t>CLINICA GIRON ESE</t>
  </si>
  <si>
    <t>No</t>
  </si>
  <si>
    <t>NIT</t>
  </si>
  <si>
    <t>ENTIDAD</t>
  </si>
  <si>
    <t>FACTURA</t>
  </si>
  <si>
    <t>FECHA FACTURA</t>
  </si>
  <si>
    <t>FECHA RADICACION</t>
  </si>
  <si>
    <t>VALOR FACTURA</t>
  </si>
  <si>
    <t>SALDO CARTERA SANA + CARTERA GLOSADA</t>
  </si>
  <si>
    <t>ESTADO DE CARTERA CON CORTE A 31 DE ENERO 2025</t>
  </si>
  <si>
    <t>NIT: 890203242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</si>
  <si>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</si>
  <si>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</si>
  <si>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</si>
  <si>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</si>
  <si>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</si>
  <si>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</si>
  <si>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</si>
  <si>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</si>
  <si>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</si>
  <si>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</si>
  <si>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</si>
  <si>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</si>
  <si>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</si>
  <si>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</si>
  <si>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</si>
  <si>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</si>
  <si>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</si>
  <si>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</si>
  <si>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</si>
  <si>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</si>
  <si>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</si>
  <si>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</si>
  <si>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</si>
  <si>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</si>
  <si>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</si>
  <si>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</si>
  <si>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</si>
  <si>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</si>
  <si>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</si>
  <si>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</si>
  <si>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</si>
  <si>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</si>
  <si>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</si>
  <si>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</si>
  <si>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</si>
  <si>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</si>
  <si>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</si>
  <si>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</si>
  <si>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</si>
  <si>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</si>
  <si>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CLINICA GIRON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</si>
  <si>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</si>
  <si>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</si>
  <si>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</si>
  <si>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</si>
  <si>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</si>
  <si>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</si>
  <si>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</si>
  <si>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</si>
  <si>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</si>
  <si>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</si>
  <si>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</si>
  <si>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</si>
  <si>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</si>
  <si>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</si>
  <si>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</si>
  <si>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</si>
  <si>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</si>
  <si>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</si>
  <si>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</si>
  <si>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</si>
  <si>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</si>
  <si>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</si>
  <si>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</si>
  <si>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</si>
  <si>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</si>
  <si>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</si>
  <si>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</si>
  <si>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</si>
  <si>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</si>
  <si>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</si>
  <si>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</si>
  <si>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</si>
  <si>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</si>
  <si>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</si>
  <si>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</si>
  <si>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</si>
  <si>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</si>
  <si>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</si>
  <si>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</si>
  <si>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E.S.E CLINICA GIRON</t>
  </si>
  <si>
    <t>Más de 360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</si>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</sst>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8"/>
      <color theme="1"/>
      <name val="Arial"/>
      <family val="2"/>
    </font>
    <font>
      <b/>
      <sz val="8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33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0" fillId="0" borderId="10" xfId="0" applyBorder="1" applyAlignment="1">
      <alignment wrapText="1"/>
    </xf>
    <xf numFmtId="14" fontId="0" fillId="0" borderId="10" xfId="0" applyNumberFormat="1" applyBorder="1" applyAlignment="1">
      <alignment wrapText="1"/>
    </xf>
    <xf numFmtId="0" fontId="18" fillId="0" borderId="0" xfId="0" applyFont="1"/>
    <xf numFmtId="0" fontId="18" fillId="0" borderId="0" xfId="0" applyFont="1" applyAlignment="1">
      <alignment horizontal="center"/>
    </xf>
    <xf numFmtId="44" fontId="0" fillId="0" borderId="10" xfId="1" applyFont="1" applyBorder="1" applyAlignment="1">
      <alignment wrapText="1"/>
    </xf>
    <xf numFmtId="44" fontId="22" fillId="33" borderId="12" xfId="1" applyFont="1" applyFill="1" applyBorder="1" applyAlignment="1">
      <alignment horizontal="center" vertical="center" wrapText="1"/>
    </xf>
    <xf numFmtId="0" fontId="21" fillId="33" borderId="12" xfId="0" applyFont="1" applyFill="1" applyBorder="1" applyAlignment="1">
      <alignment horizontal="center" vertical="center" wrapText="1"/>
    </xf>
    <xf numFmtId="0" fontId="21" fillId="33" borderId="13" xfId="0" applyFont="1" applyFill="1" applyBorder="1" applyAlignment="1">
      <alignment horizontal="center" vertical="center" wrapText="1"/>
    </xf>
    <xf numFmtId="14" fontId="21" fillId="33" borderId="1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4" fontId="0" fillId="0" borderId="14" xfId="1" applyFont="1" applyBorder="1" applyAlignment="1">
      <alignment wrapText="1"/>
    </xf>
    <xf numFmtId="44" fontId="16" fillId="33" borderId="12" xfId="0" applyNumberFormat="1" applyFont="1" applyFill="1" applyBorder="1"/>
    <xf numFmtId="0" fontId="23" fillId="0" borderId="12" xfId="0" applyFont="1" applyBorder="1" applyAlignment="1">
      <alignment horizontal="center" vertical="center" wrapText="1"/>
    </xf>
    <xf numFmtId="14" fontId="23" fillId="0" borderId="12" xfId="0" applyNumberFormat="1" applyFont="1" applyBorder="1" applyAlignment="1">
      <alignment horizontal="center" vertical="center" wrapText="1"/>
    </xf>
    <xf numFmtId="0" fontId="23" fillId="34" borderId="12" xfId="0" applyFont="1" applyFill="1" applyBorder="1" applyAlignment="1">
      <alignment horizontal="center" vertical="center" wrapText="1"/>
    </xf>
    <xf numFmtId="6" fontId="23" fillId="34" borderId="12" xfId="1" applyNumberFormat="1" applyFont="1" applyFill="1" applyBorder="1" applyAlignment="1">
      <alignment horizontal="center" vertical="center" wrapText="1"/>
    </xf>
    <xf numFmtId="0" fontId="23" fillId="35" borderId="12" xfId="0" applyFont="1" applyFill="1" applyBorder="1" applyAlignment="1">
      <alignment horizontal="center" vertical="center" wrapText="1"/>
    </xf>
    <xf numFmtId="0" fontId="23" fillId="36" borderId="12" xfId="0" applyFont="1" applyFill="1" applyBorder="1" applyAlignment="1">
      <alignment horizontal="center" vertical="center" wrapText="1"/>
    </xf>
    <xf numFmtId="164" fontId="23" fillId="37" borderId="12" xfId="1" applyNumberFormat="1" applyFont="1" applyFill="1" applyBorder="1" applyAlignment="1">
      <alignment horizontal="center" vertical="center" wrapText="1"/>
    </xf>
    <xf numFmtId="0" fontId="23" fillId="38" borderId="12" xfId="0" applyFont="1" applyFill="1" applyBorder="1" applyAlignment="1">
      <alignment horizontal="center" vertical="center" wrapText="1"/>
    </xf>
    <xf numFmtId="0" fontId="24" fillId="0" borderId="12" xfId="0" applyFont="1" applyBorder="1" applyAlignment="1">
      <alignment vertical="center"/>
    </xf>
    <xf numFmtId="14" fontId="24" fillId="0" borderId="12" xfId="0" applyNumberFormat="1" applyFont="1" applyBorder="1" applyAlignment="1">
      <alignment vertical="center"/>
    </xf>
    <xf numFmtId="165" fontId="24" fillId="0" borderId="12" xfId="43" applyNumberFormat="1" applyFont="1" applyBorder="1" applyAlignment="1">
      <alignment vertical="center"/>
    </xf>
    <xf numFmtId="0" fontId="25" fillId="39" borderId="12" xfId="0" applyFont="1" applyFill="1" applyBorder="1" applyAlignment="1">
      <alignment horizontal="center" vertical="center"/>
    </xf>
    <xf numFmtId="6" fontId="24" fillId="0" borderId="12" xfId="1" applyNumberFormat="1" applyFont="1" applyBorder="1" applyAlignment="1">
      <alignment vertical="center"/>
    </xf>
    <xf numFmtId="16" fontId="24" fillId="0" borderId="0" xfId="0" applyNumberFormat="1" applyFont="1"/>
    <xf numFmtId="0" fontId="24" fillId="0" borderId="0" xfId="0" applyFont="1"/>
    <xf numFmtId="14" fontId="24" fillId="0" borderId="0" xfId="0" applyNumberFormat="1" applyFont="1"/>
    <xf numFmtId="164" fontId="24" fillId="0" borderId="0" xfId="1" applyNumberFormat="1" applyFont="1"/>
    <xf numFmtId="164" fontId="24" fillId="0" borderId="0" xfId="0" applyNumberFormat="1" applyFont="1"/>
    <xf numFmtId="0" fontId="24" fillId="0" borderId="0" xfId="0" applyFont="1" applyAlignment="1">
      <alignment vertical="center"/>
    </xf>
    <xf numFmtId="0" fontId="23" fillId="40" borderId="12" xfId="0" applyFont="1" applyFill="1" applyBorder="1" applyAlignment="1">
      <alignment horizontal="center" vertical="center" wrapText="1"/>
    </xf>
    <xf numFmtId="0" fontId="27" fillId="0" borderId="0" xfId="44" applyFont="1"/>
    <xf numFmtId="0" fontId="27" fillId="0" borderId="15" xfId="44" applyFont="1" applyBorder="1" applyAlignment="1">
      <alignment horizontal="centerContinuous"/>
    </xf>
    <xf numFmtId="0" fontId="27" fillId="0" borderId="16" xfId="44" applyFont="1" applyBorder="1" applyAlignment="1">
      <alignment horizontal="centerContinuous"/>
    </xf>
    <xf numFmtId="0" fontId="27" fillId="0" borderId="19" xfId="44" applyFont="1" applyBorder="1" applyAlignment="1">
      <alignment horizontal="centerContinuous"/>
    </xf>
    <xf numFmtId="0" fontId="27" fillId="0" borderId="20" xfId="44" applyFont="1" applyBorder="1" applyAlignment="1">
      <alignment horizontal="centerContinuous"/>
    </xf>
    <xf numFmtId="0" fontId="28" fillId="0" borderId="15" xfId="44" applyFont="1" applyBorder="1" applyAlignment="1">
      <alignment horizontal="centerContinuous" vertical="center"/>
    </xf>
    <xf numFmtId="0" fontId="28" fillId="0" borderId="17" xfId="44" applyFont="1" applyBorder="1" applyAlignment="1">
      <alignment horizontal="centerContinuous" vertical="center"/>
    </xf>
    <xf numFmtId="0" fontId="28" fillId="0" borderId="16" xfId="44" applyFont="1" applyBorder="1" applyAlignment="1">
      <alignment horizontal="centerContinuous" vertical="center"/>
    </xf>
    <xf numFmtId="0" fontId="28" fillId="0" borderId="18" xfId="44" applyFont="1" applyBorder="1" applyAlignment="1">
      <alignment horizontal="centerContinuous" vertical="center"/>
    </xf>
    <xf numFmtId="0" fontId="28" fillId="0" borderId="19" xfId="44" applyFont="1" applyBorder="1" applyAlignment="1">
      <alignment horizontal="centerContinuous" vertical="center"/>
    </xf>
    <xf numFmtId="0" fontId="28" fillId="0" borderId="0" xfId="44" applyFont="1" applyAlignment="1">
      <alignment horizontal="centerContinuous" vertical="center"/>
    </xf>
    <xf numFmtId="0" fontId="28" fillId="0" borderId="25" xfId="44" applyFont="1" applyBorder="1" applyAlignment="1">
      <alignment horizontal="centerContinuous" vertical="center"/>
    </xf>
    <xf numFmtId="0" fontId="27" fillId="0" borderId="21" xfId="44" applyFont="1" applyBorder="1" applyAlignment="1">
      <alignment horizontal="centerContinuous"/>
    </xf>
    <xf numFmtId="0" fontId="27" fillId="0" borderId="23" xfId="44" applyFont="1" applyBorder="1" applyAlignment="1">
      <alignment horizontal="centerContinuous"/>
    </xf>
    <xf numFmtId="0" fontId="28" fillId="0" borderId="21" xfId="44" applyFont="1" applyBorder="1" applyAlignment="1">
      <alignment horizontal="centerContinuous" vertical="center"/>
    </xf>
    <xf numFmtId="0" fontId="28" fillId="0" borderId="22" xfId="44" applyFont="1" applyBorder="1" applyAlignment="1">
      <alignment horizontal="centerContinuous" vertical="center"/>
    </xf>
    <xf numFmtId="0" fontId="28" fillId="0" borderId="23" xfId="44" applyFont="1" applyBorder="1" applyAlignment="1">
      <alignment horizontal="centerContinuous" vertical="center"/>
    </xf>
    <xf numFmtId="0" fontId="28" fillId="0" borderId="24" xfId="44" applyFont="1" applyBorder="1" applyAlignment="1">
      <alignment horizontal="centerContinuous" vertical="center"/>
    </xf>
    <xf numFmtId="0" fontId="27" fillId="0" borderId="19" xfId="44" applyFont="1" applyBorder="1"/>
    <xf numFmtId="0" fontId="27" fillId="0" borderId="20" xfId="44" applyFont="1" applyBorder="1"/>
    <xf numFmtId="0" fontId="28" fillId="0" borderId="0" xfId="44" applyFont="1"/>
    <xf numFmtId="14" fontId="27" fillId="0" borderId="0" xfId="44" applyNumberFormat="1" applyFont="1"/>
    <xf numFmtId="166" fontId="27" fillId="0" borderId="0" xfId="44" applyNumberFormat="1" applyFont="1"/>
    <xf numFmtId="14" fontId="27" fillId="0" borderId="0" xfId="44" applyNumberFormat="1" applyFont="1" applyAlignment="1">
      <alignment horizontal="left"/>
    </xf>
    <xf numFmtId="1" fontId="28" fillId="0" borderId="0" xfId="45" applyNumberFormat="1" applyFont="1" applyAlignment="1">
      <alignment horizontal="center" vertical="center"/>
    </xf>
    <xf numFmtId="168" fontId="28" fillId="0" borderId="0" xfId="44" applyNumberFormat="1" applyFont="1" applyAlignment="1">
      <alignment horizontal="center" vertical="center"/>
    </xf>
    <xf numFmtId="1" fontId="28" fillId="0" borderId="0" xfId="44" applyNumberFormat="1" applyFont="1" applyAlignment="1">
      <alignment horizontal="center"/>
    </xf>
    <xf numFmtId="169" fontId="28" fillId="0" borderId="0" xfId="44" applyNumberFormat="1" applyFont="1" applyAlignment="1">
      <alignment horizontal="right"/>
    </xf>
    <xf numFmtId="1" fontId="27" fillId="0" borderId="0" xfId="44" applyNumberFormat="1" applyFont="1" applyAlignment="1">
      <alignment horizontal="center"/>
    </xf>
    <xf numFmtId="169" fontId="27" fillId="0" borderId="0" xfId="44" applyNumberFormat="1" applyFont="1" applyAlignment="1">
      <alignment horizontal="right"/>
    </xf>
    <xf numFmtId="1" fontId="27" fillId="0" borderId="22" xfId="44" applyNumberFormat="1" applyFont="1" applyBorder="1" applyAlignment="1">
      <alignment horizontal="center"/>
    </xf>
    <xf numFmtId="169" fontId="27" fillId="0" borderId="22" xfId="44" applyNumberFormat="1" applyFont="1" applyBorder="1" applyAlignment="1">
      <alignment horizontal="right"/>
    </xf>
    <xf numFmtId="0" fontId="27" fillId="0" borderId="0" xfId="44" applyFont="1" applyAlignment="1">
      <alignment horizontal="center"/>
    </xf>
    <xf numFmtId="1" fontId="28" fillId="0" borderId="26" xfId="44" applyNumberFormat="1" applyFont="1" applyBorder="1" applyAlignment="1">
      <alignment horizontal="center"/>
    </xf>
    <xf numFmtId="169" fontId="28" fillId="0" borderId="26" xfId="44" applyNumberFormat="1" applyFont="1" applyBorder="1" applyAlignment="1">
      <alignment horizontal="right"/>
    </xf>
    <xf numFmtId="169" fontId="27" fillId="0" borderId="0" xfId="44" applyNumberFormat="1" applyFont="1"/>
    <xf numFmtId="169" fontId="28" fillId="0" borderId="22" xfId="44" applyNumberFormat="1" applyFont="1" applyBorder="1"/>
    <xf numFmtId="169" fontId="27" fillId="0" borderId="22" xfId="44" applyNumberFormat="1" applyFont="1" applyBorder="1"/>
    <xf numFmtId="169" fontId="28" fillId="0" borderId="0" xfId="44" applyNumberFormat="1" applyFont="1"/>
    <xf numFmtId="0" fontId="27" fillId="0" borderId="21" xfId="44" applyFont="1" applyBorder="1"/>
    <xf numFmtId="0" fontId="27" fillId="0" borderId="22" xfId="44" applyFont="1" applyBorder="1"/>
    <xf numFmtId="0" fontId="27" fillId="0" borderId="23" xfId="44" applyFont="1" applyBorder="1"/>
    <xf numFmtId="0" fontId="27" fillId="39" borderId="0" xfId="44" applyFont="1" applyFill="1"/>
    <xf numFmtId="0" fontId="28" fillId="0" borderId="0" xfId="44" applyFont="1" applyAlignment="1">
      <alignment horizontal="center"/>
    </xf>
    <xf numFmtId="1" fontId="28" fillId="0" borderId="0" xfId="45" applyNumberFormat="1" applyFont="1" applyAlignment="1">
      <alignment horizontal="right"/>
    </xf>
    <xf numFmtId="170" fontId="28" fillId="0" borderId="0" xfId="46" applyNumberFormat="1" applyFont="1" applyAlignment="1">
      <alignment horizontal="right"/>
    </xf>
    <xf numFmtId="1" fontId="27" fillId="0" borderId="0" xfId="45" applyNumberFormat="1" applyFont="1" applyAlignment="1">
      <alignment horizontal="right"/>
    </xf>
    <xf numFmtId="170" fontId="27" fillId="0" borderId="0" xfId="46" applyNumberFormat="1" applyFont="1" applyAlignment="1">
      <alignment horizontal="right"/>
    </xf>
    <xf numFmtId="165" fontId="27" fillId="0" borderId="26" xfId="46" applyNumberFormat="1" applyFont="1" applyBorder="1" applyAlignment="1">
      <alignment horizontal="center"/>
    </xf>
    <xf numFmtId="170" fontId="27" fillId="0" borderId="26" xfId="46" applyNumberFormat="1" applyFont="1" applyBorder="1" applyAlignment="1">
      <alignment horizontal="right"/>
    </xf>
    <xf numFmtId="0" fontId="19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0" fontId="28" fillId="0" borderId="15" xfId="44" applyFont="1" applyBorder="1" applyAlignment="1">
      <alignment horizontal="center" vertical="center"/>
    </xf>
    <xf numFmtId="0" fontId="28" fillId="0" borderId="17" xfId="44" applyFont="1" applyBorder="1" applyAlignment="1">
      <alignment horizontal="center" vertical="center"/>
    </xf>
    <xf numFmtId="0" fontId="28" fillId="0" borderId="16" xfId="44" applyFont="1" applyBorder="1" applyAlignment="1">
      <alignment horizontal="center" vertical="center"/>
    </xf>
    <xf numFmtId="0" fontId="28" fillId="0" borderId="21" xfId="44" applyFont="1" applyBorder="1" applyAlignment="1">
      <alignment horizontal="center" vertical="center"/>
    </xf>
    <xf numFmtId="0" fontId="28" fillId="0" borderId="22" xfId="44" applyFont="1" applyBorder="1" applyAlignment="1">
      <alignment horizontal="center" vertical="center"/>
    </xf>
    <xf numFmtId="0" fontId="28" fillId="0" borderId="23" xfId="44" applyFont="1" applyBorder="1" applyAlignment="1">
      <alignment horizontal="center" vertical="center"/>
    </xf>
    <xf numFmtId="0" fontId="28" fillId="0" borderId="18" xfId="44" applyFont="1" applyBorder="1" applyAlignment="1">
      <alignment horizontal="center" vertical="center"/>
    </xf>
    <xf numFmtId="0" fontId="28" fillId="0" borderId="24" xfId="44" applyFont="1" applyBorder="1" applyAlignment="1">
      <alignment horizontal="center" vertical="center"/>
    </xf>
    <xf numFmtId="0" fontId="29" fillId="0" borderId="0" xfId="44" applyFont="1" applyAlignment="1">
      <alignment horizontal="center" vertical="center" wrapText="1"/>
    </xf>
    <xf numFmtId="0" fontId="28" fillId="0" borderId="19" xfId="44" applyFont="1" applyBorder="1" applyAlignment="1">
      <alignment horizontal="center" vertical="center" wrapText="1"/>
    </xf>
    <xf numFmtId="0" fontId="28" fillId="0" borderId="0" xfId="44" applyFont="1" applyAlignment="1">
      <alignment horizontal="center" vertical="center" wrapText="1"/>
    </xf>
    <xf numFmtId="0" fontId="28" fillId="0" borderId="20" xfId="44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3"/>
    <cellStyle name="Millares 2 2" xfId="46"/>
    <cellStyle name="Millares 3" xfId="45"/>
    <cellStyle name="Moneda" xfId="1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9526</xdr:colOff>
      <xdr:row>0</xdr:row>
      <xdr:rowOff>1</xdr:rowOff>
    </xdr:from>
    <xdr:to>
      <xdr:col>3</xdr:col>
      <xdr:colOff>66675</xdr:colOff>
      <xdr:row>3</xdr:row>
      <xdr:rowOff>295275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5015FF20-1F91-4FA0-8FF6-1009D3836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6" y="1"/>
          <a:ext cx="3762374" cy="8667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D97EE29-9B87-4308-BB3F-467CE89B7F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26EC9362-76AB-4CF9-8898-D444CCCA9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FA7EA344-8896-4D27-82EC-ABBDA9AB08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4D86A367-C903-4A77-B2C8-6B117A047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5.318825694441" createdVersion="5" refreshedVersion="5" minRefreshableVersion="3" recordCount="2">
  <cacheSource type="worksheet">
    <worksheetSource ref="A2:AO4" sheet="Estado Cada Factura"/>
  </cacheSource>
  <cacheFields count="41">
    <cacheField name="NIT IPS" numFmtId="0">
      <sharedItems containsSemiMixedTypes="0" containsString="0" containsNumber="1" containsInteger="1" minValue="890203242" maxValue="89020324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27T00:00:00" maxDate="2023-03-01T00:00:00"/>
    </cacheField>
    <cacheField name="IPS Fecha radicado" numFmtId="14">
      <sharedItems containsSemiMixedTypes="0" containsNonDate="0" containsDate="1" containsString="0" minDate="2023-02-27T00:00:00" maxDate="2023-03-01T00:00:00"/>
    </cacheField>
    <cacheField name="IPS Valor Factura" numFmtId="165">
      <sharedItems containsSemiMixedTypes="0" containsString="0" containsNumber="1" containsInteger="1" minValue="198828" maxValue="583551"/>
    </cacheField>
    <cacheField name="IPS Saldo Factura" numFmtId="165">
      <sharedItems containsSemiMixedTypes="0" containsString="0" containsNumber="1" containsInteger="1" minValue="198828" maxValue="583551"/>
    </cacheField>
    <cacheField name="Tipo de Contrato" numFmtId="0">
      <sharedItems containsNonDate="0" containsString="0" containsBlank="1"/>
    </cacheField>
    <cacheField name="ESTADO EPS 17-02-2025" numFmtId="0">
      <sharedItems count="1">
        <s v="Factura pendiente en programacion de pago"/>
      </sharedItems>
    </cacheField>
    <cacheField name="POR PAGAR SAP" numFmtId="6">
      <sharedItems containsSemiMixedTypes="0" containsString="0" containsNumber="1" containsInteger="1" minValue="198828" maxValue="583551"/>
    </cacheField>
    <cacheField name="DOC CONTA" numFmtId="0">
      <sharedItems containsSemiMixedTypes="0" containsString="0" containsNumber="1" containsInteger="1" minValue="1222239248" maxValue="1222239249"/>
    </cacheField>
    <cacheField name="ESTADO BOX" numFmtId="0">
      <sharedItems/>
    </cacheField>
    <cacheField name="FECHA FACT" numFmtId="14">
      <sharedItems containsSemiMixedTypes="0" containsNonDate="0" containsDate="1" containsString="0" minDate="2023-02-27T00:00:00" maxDate="2023-03-01T00:00:00"/>
    </cacheField>
    <cacheField name="FECHA RAD" numFmtId="14">
      <sharedItems containsSemiMixedTypes="0" containsNonDate="0" containsDate="1" containsString="0" minDate="2023-03-08T00:00:00" maxDate="2023-03-09T00:00:00"/>
    </cacheField>
    <cacheField name="FECHA LIQ" numFmtId="14">
      <sharedItems containsSemiMixedTypes="0" containsNonDate="0" containsDate="1" containsString="0" minDate="2023-03-08T00:00:00" maxDate="2023-03-09T00:00:00"/>
    </cacheField>
    <cacheField name="DIAS" numFmtId="0">
      <sharedItems containsSemiMixedTypes="0" containsString="0" containsNumber="1" containsInteger="1" minValue="695" maxValue="695"/>
    </cacheField>
    <cacheField name="EDAD" numFmtId="0">
      <sharedItems/>
    </cacheField>
    <cacheField name="Valor_Glosa y Devolución" numFmtId="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0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198828" maxValue="583551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203242"/>
    <s v="E.S.E CLINICA GIRON"/>
    <m/>
    <s v="FE25898"/>
    <s v="FE25898"/>
    <s v="890203242_FE25898"/>
    <d v="2023-02-28T00:00:00"/>
    <d v="2023-02-28T00:00:00"/>
    <n v="583551"/>
    <n v="583551"/>
    <m/>
    <x v="0"/>
    <n v="583551"/>
    <n v="1222239249"/>
    <s v="Finalizada"/>
    <d v="2023-02-28T00:00:00"/>
    <d v="2023-03-08T00:00:00"/>
    <d v="2023-03-08T00:00:00"/>
    <n v="695"/>
    <s v="Más de 360"/>
    <n v="0"/>
    <m/>
    <m/>
    <m/>
    <m/>
    <m/>
    <n v="0"/>
    <n v="0"/>
    <n v="0"/>
    <n v="0"/>
    <n v="0"/>
    <n v="0"/>
    <n v="583551"/>
    <n v="0"/>
    <n v="0"/>
    <n v="0"/>
    <n v="0"/>
    <m/>
    <m/>
    <m/>
    <n v="0"/>
  </r>
  <r>
    <n v="890203242"/>
    <s v="E.S.E CLINICA GIRON"/>
    <m/>
    <s v="FE25871"/>
    <s v="FE25871"/>
    <s v="890203242_FE25871"/>
    <d v="2023-02-27T00:00:00"/>
    <d v="2023-02-27T00:00:00"/>
    <n v="198828"/>
    <n v="198828"/>
    <m/>
    <x v="0"/>
    <n v="198828"/>
    <n v="1222239248"/>
    <s v="Finalizada"/>
    <d v="2023-02-27T00:00:00"/>
    <d v="2023-03-08T00:00:00"/>
    <d v="2023-03-08T00:00:00"/>
    <n v="695"/>
    <s v="Más de 360"/>
    <n v="0"/>
    <m/>
    <m/>
    <m/>
    <m/>
    <m/>
    <n v="0"/>
    <n v="0"/>
    <n v="0"/>
    <n v="0"/>
    <n v="0"/>
    <n v="0"/>
    <n v="198828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2">
        <item x="0"/>
        <item t="default"/>
      </items>
    </pivotField>
    <pivotField numFmtId="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H8"/>
  <sheetViews>
    <sheetView showGridLines="0" workbookViewId="0"/>
  </sheetViews>
  <sheetFormatPr baseColWidth="10" defaultRowHeight="14.5" x14ac:dyDescent="0.35"/>
  <cols>
    <col min="1" max="1" width="16.1796875" customWidth="1"/>
    <col min="2" max="2" width="14.453125" customWidth="1"/>
    <col min="3" max="3" width="24.81640625" customWidth="1"/>
    <col min="4" max="4" width="22" customWidth="1"/>
    <col min="5" max="5" width="12.453125" customWidth="1"/>
    <col min="6" max="6" width="16.1796875" bestFit="1" customWidth="1"/>
    <col min="7" max="7" width="29.81640625" customWidth="1"/>
    <col min="8" max="8" width="20.81640625" customWidth="1"/>
    <col min="9" max="9" width="34.81640625" bestFit="1" customWidth="1"/>
    <col min="10" max="10" width="15.1796875" bestFit="1" customWidth="1"/>
    <col min="11" max="11" width="13" bestFit="1" customWidth="1"/>
    <col min="12" max="12" width="16.1796875" bestFit="1" customWidth="1"/>
    <col min="13" max="13" width="10.54296875" bestFit="1" customWidth="1"/>
    <col min="14" max="14" width="41" bestFit="1" customWidth="1"/>
    <col min="15" max="15" width="7.453125" bestFit="1" customWidth="1"/>
    <col min="16" max="16" width="16.54296875" bestFit="1" customWidth="1"/>
    <col min="17" max="17" width="15.1796875" bestFit="1" customWidth="1"/>
    <col min="18" max="18" width="8.54296875" bestFit="1" customWidth="1"/>
    <col min="20" max="20" width="8.81640625" bestFit="1" customWidth="1"/>
    <col min="21" max="21" width="12.1796875" bestFit="1" customWidth="1"/>
    <col min="22" max="22" width="17.453125" bestFit="1" customWidth="1"/>
    <col min="23" max="23" width="26.81640625" bestFit="1" customWidth="1"/>
    <col min="24" max="24" width="24.81640625" bestFit="1" customWidth="1"/>
    <col min="25" max="25" width="21.81640625" bestFit="1" customWidth="1"/>
    <col min="26" max="26" width="8" bestFit="1" customWidth="1"/>
    <col min="27" max="27" width="36.81640625" bestFit="1" customWidth="1"/>
    <col min="28" max="28" width="28.81640625" bestFit="1" customWidth="1"/>
    <col min="29" max="29" width="21.81640625" bestFit="1" customWidth="1"/>
    <col min="30" max="30" width="15.81640625" bestFit="1" customWidth="1"/>
    <col min="31" max="31" width="18.81640625" bestFit="1" customWidth="1"/>
    <col min="32" max="32" width="8.81640625" bestFit="1" customWidth="1"/>
    <col min="33" max="33" width="9" bestFit="1" customWidth="1"/>
    <col min="34" max="34" width="14.81640625" bestFit="1" customWidth="1"/>
    <col min="35" max="35" width="9" bestFit="1" customWidth="1"/>
    <col min="36" max="36" width="9.1796875" bestFit="1" customWidth="1"/>
    <col min="37" max="37" width="17.81640625" bestFit="1" customWidth="1"/>
    <col min="38" max="38" width="9" bestFit="1" customWidth="1"/>
    <col min="39" max="39" width="26.81640625" bestFit="1" customWidth="1"/>
    <col min="40" max="40" width="9.1796875" bestFit="1" customWidth="1"/>
    <col min="41" max="41" width="10" bestFit="1" customWidth="1"/>
    <col min="42" max="42" width="20.54296875" bestFit="1" customWidth="1"/>
    <col min="43" max="43" width="7.453125" bestFit="1" customWidth="1"/>
    <col min="44" max="44" width="8.1796875" bestFit="1" customWidth="1"/>
    <col min="45" max="45" width="28.81640625" bestFit="1" customWidth="1"/>
    <col min="46" max="46" width="24.1796875" bestFit="1" customWidth="1"/>
    <col min="47" max="47" width="23.81640625" bestFit="1" customWidth="1"/>
    <col min="48" max="48" width="21.54296875" bestFit="1" customWidth="1"/>
    <col min="49" max="49" width="24.54296875" bestFit="1" customWidth="1"/>
    <col min="50" max="50" width="8.81640625" bestFit="1" customWidth="1"/>
    <col min="51" max="51" width="17.453125" bestFit="1" customWidth="1"/>
    <col min="52" max="52" width="33" bestFit="1" customWidth="1"/>
    <col min="53" max="53" width="7.81640625" bestFit="1" customWidth="1"/>
    <col min="54" max="54" width="17.453125" bestFit="1" customWidth="1"/>
    <col min="55" max="55" width="11.54296875" bestFit="1" customWidth="1"/>
    <col min="56" max="56" width="8.1796875" bestFit="1" customWidth="1"/>
    <col min="57" max="57" width="26.453125" bestFit="1" customWidth="1"/>
    <col min="58" max="58" width="20.453125" bestFit="1" customWidth="1"/>
    <col min="59" max="59" width="8.453125" bestFit="1" customWidth="1"/>
    <col min="60" max="60" width="10.1796875" bestFit="1" customWidth="1"/>
    <col min="61" max="61" width="9" bestFit="1" customWidth="1"/>
    <col min="62" max="62" width="8.453125" bestFit="1" customWidth="1"/>
    <col min="63" max="63" width="10.1796875" bestFit="1" customWidth="1"/>
    <col min="64" max="64" width="9" bestFit="1" customWidth="1"/>
    <col min="65" max="65" width="8.453125" bestFit="1" customWidth="1"/>
    <col min="66" max="66" width="10.1796875" bestFit="1" customWidth="1"/>
    <col min="67" max="67" width="9" bestFit="1" customWidth="1"/>
    <col min="68" max="68" width="8.54296875" bestFit="1" customWidth="1"/>
    <col min="69" max="69" width="10.1796875" bestFit="1" customWidth="1"/>
    <col min="70" max="70" width="9.1796875" bestFit="1" customWidth="1"/>
    <col min="71" max="71" width="8.1796875" bestFit="1" customWidth="1"/>
    <col min="72" max="72" width="23.81640625" bestFit="1" customWidth="1"/>
    <col min="73" max="73" width="18" bestFit="1" customWidth="1"/>
    <col min="74" max="74" width="7.81640625" bestFit="1" customWidth="1"/>
    <col min="75" max="75" width="11" bestFit="1" customWidth="1"/>
    <col min="76" max="76" width="14.1796875" bestFit="1" customWidth="1"/>
  </cols>
  <sheetData>
    <row r="1" spans="1:8" x14ac:dyDescent="0.35">
      <c r="A1" s="3"/>
      <c r="B1" s="4"/>
      <c r="C1" s="3"/>
      <c r="D1" s="83" t="s">
        <v>3</v>
      </c>
      <c r="E1" s="84"/>
      <c r="F1" s="84"/>
      <c r="G1" s="84"/>
      <c r="H1" s="84"/>
    </row>
    <row r="2" spans="1:8" x14ac:dyDescent="0.35">
      <c r="A2" s="3"/>
      <c r="B2" s="4"/>
      <c r="C2" s="3"/>
      <c r="D2" s="83" t="s">
        <v>13</v>
      </c>
      <c r="E2" s="83"/>
      <c r="F2" s="83"/>
      <c r="G2" s="83"/>
      <c r="H2" s="83"/>
    </row>
    <row r="3" spans="1:8" x14ac:dyDescent="0.35">
      <c r="A3" s="3"/>
      <c r="B3" s="4"/>
      <c r="C3" s="3"/>
      <c r="D3" s="85" t="s">
        <v>12</v>
      </c>
      <c r="E3" s="85"/>
      <c r="F3" s="85"/>
      <c r="G3" s="85"/>
      <c r="H3" s="85"/>
    </row>
    <row r="4" spans="1:8" ht="25.5" customHeight="1" x14ac:dyDescent="0.35">
      <c r="A4" s="3"/>
      <c r="B4" s="4"/>
      <c r="C4" s="3"/>
      <c r="D4" s="86"/>
      <c r="E4" s="86"/>
      <c r="F4" s="86"/>
      <c r="G4" s="86"/>
      <c r="H4" s="86"/>
    </row>
    <row r="5" spans="1:8" s="10" customFormat="1" ht="33" customHeight="1" x14ac:dyDescent="0.35">
      <c r="A5" s="7" t="s">
        <v>4</v>
      </c>
      <c r="B5" s="8" t="s">
        <v>5</v>
      </c>
      <c r="C5" s="7" t="s">
        <v>6</v>
      </c>
      <c r="D5" s="7" t="s">
        <v>7</v>
      </c>
      <c r="E5" s="9" t="s">
        <v>8</v>
      </c>
      <c r="F5" s="9" t="s">
        <v>9</v>
      </c>
      <c r="G5" s="6" t="s">
        <v>10</v>
      </c>
      <c r="H5" s="6" t="s">
        <v>11</v>
      </c>
    </row>
    <row r="6" spans="1:8" ht="33" customHeight="1" x14ac:dyDescent="0.35">
      <c r="A6" s="1">
        <v>1</v>
      </c>
      <c r="B6" s="1">
        <v>890303093</v>
      </c>
      <c r="C6" s="1" t="s">
        <v>0</v>
      </c>
      <c r="D6" s="1" t="s">
        <v>1</v>
      </c>
      <c r="E6" s="2">
        <v>44984</v>
      </c>
      <c r="F6" s="2">
        <v>44984</v>
      </c>
      <c r="G6" s="5">
        <v>198828</v>
      </c>
      <c r="H6" s="5">
        <v>198828</v>
      </c>
    </row>
    <row r="7" spans="1:8" ht="37.5" customHeight="1" x14ac:dyDescent="0.35">
      <c r="A7" s="1">
        <v>2</v>
      </c>
      <c r="B7" s="1">
        <v>890303093</v>
      </c>
      <c r="C7" s="1" t="s">
        <v>0</v>
      </c>
      <c r="D7" s="1" t="s">
        <v>2</v>
      </c>
      <c r="E7" s="2">
        <v>44985</v>
      </c>
      <c r="F7" s="2">
        <v>44985</v>
      </c>
      <c r="G7" s="11">
        <v>583551</v>
      </c>
      <c r="H7" s="11">
        <v>583551</v>
      </c>
    </row>
    <row r="8" spans="1:8" x14ac:dyDescent="0.35">
      <c r="G8" s="12">
        <f>SUM(G6:G7)</f>
        <v>782379</v>
      </c>
      <c r="H8" s="12">
        <f>SUM(H6:H7)</f>
        <v>782379</v>
      </c>
    </row>
  </sheetData>
  <mergeCells count="3">
    <mergeCell ref="D1:H1"/>
    <mergeCell ref="D2:H2"/>
    <mergeCell ref="D3:H4"/>
  </mergeCells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C8" sqref="C7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0" t="s">
        <v>98</v>
      </c>
      <c r="B3" t="s">
        <v>96</v>
      </c>
      <c r="C3" t="s">
        <v>97</v>
      </c>
    </row>
    <row r="4" spans="1:3" x14ac:dyDescent="0.35">
      <c r="A4" s="101" t="s">
        <v>55</v>
      </c>
      <c r="B4" s="99">
        <v>2</v>
      </c>
      <c r="C4" s="99">
        <v>782379</v>
      </c>
    </row>
    <row r="5" spans="1:3" x14ac:dyDescent="0.35">
      <c r="A5" s="101" t="s">
        <v>99</v>
      </c>
      <c r="B5" s="99">
        <v>2</v>
      </c>
      <c r="C5" s="99">
        <v>782379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R4"/>
  <sheetViews>
    <sheetView workbookViewId="0">
      <selection activeCell="I1" sqref="I1"/>
    </sheetView>
  </sheetViews>
  <sheetFormatPr baseColWidth="10" defaultRowHeight="14.5" x14ac:dyDescent="0.35"/>
  <sheetData>
    <row r="1" spans="1:44" s="31" customFormat="1" ht="10" x14ac:dyDescent="0.2">
      <c r="A1" s="26">
        <v>45688</v>
      </c>
      <c r="B1" s="27"/>
      <c r="C1" s="27"/>
      <c r="D1" s="27"/>
      <c r="E1" s="27"/>
      <c r="F1" s="27"/>
      <c r="G1" s="28"/>
      <c r="H1" s="28"/>
      <c r="I1" s="29">
        <f>+SUBTOTAL(9,I3:I5721)</f>
        <v>782379</v>
      </c>
      <c r="J1" s="29">
        <f>+SUBTOTAL(9,J3:J5721)</f>
        <v>782379</v>
      </c>
      <c r="K1" s="30">
        <f>+J1-SUM(AA1:AI1)</f>
        <v>0</v>
      </c>
      <c r="L1" s="27"/>
      <c r="M1" s="29">
        <f>+SUBTOTAL(9,M3:M5721)</f>
        <v>782379</v>
      </c>
      <c r="N1" s="27"/>
      <c r="O1" s="27"/>
      <c r="P1" s="27"/>
      <c r="Q1" s="27"/>
      <c r="R1" s="27"/>
      <c r="S1" s="27"/>
      <c r="T1" s="27"/>
      <c r="U1" s="29">
        <f>+SUBTOTAL(9,U3:U5721)</f>
        <v>0</v>
      </c>
      <c r="V1" s="27"/>
      <c r="W1" s="27"/>
      <c r="X1" s="27"/>
      <c r="Y1" s="27"/>
      <c r="Z1" s="27"/>
      <c r="AA1" s="29">
        <f t="shared" ref="AA1:AJ1" si="0">+SUBTOTAL(9,AA3:AA5721)</f>
        <v>0</v>
      </c>
      <c r="AB1" s="29">
        <f t="shared" si="0"/>
        <v>0</v>
      </c>
      <c r="AC1" s="29">
        <f t="shared" si="0"/>
        <v>0</v>
      </c>
      <c r="AD1" s="29">
        <f t="shared" si="0"/>
        <v>0</v>
      </c>
      <c r="AE1" s="29">
        <f t="shared" si="0"/>
        <v>0</v>
      </c>
      <c r="AF1" s="29">
        <f t="shared" si="0"/>
        <v>0</v>
      </c>
      <c r="AG1" s="29">
        <f t="shared" si="0"/>
        <v>782379</v>
      </c>
      <c r="AH1" s="29">
        <f t="shared" si="0"/>
        <v>0</v>
      </c>
      <c r="AI1" s="29">
        <f t="shared" si="0"/>
        <v>0</v>
      </c>
      <c r="AJ1" s="29">
        <f t="shared" si="0"/>
        <v>0</v>
      </c>
      <c r="AK1" s="27"/>
      <c r="AL1" s="27"/>
      <c r="AM1" s="27"/>
      <c r="AN1" s="27"/>
      <c r="AO1" s="29"/>
      <c r="AP1" s="27"/>
      <c r="AQ1" s="27"/>
      <c r="AR1" s="27"/>
    </row>
    <row r="2" spans="1:44" s="31" customFormat="1" ht="30" x14ac:dyDescent="0.2">
      <c r="A2" s="13" t="s">
        <v>14</v>
      </c>
      <c r="B2" s="13" t="s">
        <v>15</v>
      </c>
      <c r="C2" s="13" t="s">
        <v>16</v>
      </c>
      <c r="D2" s="13" t="s">
        <v>17</v>
      </c>
      <c r="E2" s="32" t="s">
        <v>18</v>
      </c>
      <c r="F2" s="32" t="s">
        <v>19</v>
      </c>
      <c r="G2" s="14" t="s">
        <v>20</v>
      </c>
      <c r="H2" s="14" t="s">
        <v>21</v>
      </c>
      <c r="I2" s="13" t="s">
        <v>22</v>
      </c>
      <c r="J2" s="13" t="s">
        <v>23</v>
      </c>
      <c r="K2" s="13" t="s">
        <v>24</v>
      </c>
      <c r="L2" s="15" t="str">
        <f ca="1">+CONCATENATE("ESTADO EPS ",TEXT(TODAY(),"DD-MM-YYYY"))</f>
        <v>ESTADO EPS 17-02-2025</v>
      </c>
      <c r="M2" s="16" t="s">
        <v>25</v>
      </c>
      <c r="N2" s="15" t="s">
        <v>26</v>
      </c>
      <c r="O2" s="17" t="s">
        <v>27</v>
      </c>
      <c r="P2" s="17" t="s">
        <v>28</v>
      </c>
      <c r="Q2" s="17" t="s">
        <v>29</v>
      </c>
      <c r="R2" s="17" t="s">
        <v>30</v>
      </c>
      <c r="S2" s="17" t="s">
        <v>31</v>
      </c>
      <c r="T2" s="17" t="s">
        <v>32</v>
      </c>
      <c r="U2" s="18" t="s">
        <v>35</v>
      </c>
      <c r="V2" s="18" t="s">
        <v>36</v>
      </c>
      <c r="W2" s="18" t="s">
        <v>37</v>
      </c>
      <c r="X2" s="18" t="s">
        <v>38</v>
      </c>
      <c r="Y2" s="18" t="s">
        <v>39</v>
      </c>
      <c r="Z2" s="18" t="s">
        <v>40</v>
      </c>
      <c r="AA2" s="19" t="s">
        <v>41</v>
      </c>
      <c r="AB2" s="19" t="s">
        <v>42</v>
      </c>
      <c r="AC2" s="19" t="s">
        <v>43</v>
      </c>
      <c r="AD2" s="19" t="s">
        <v>34</v>
      </c>
      <c r="AE2" s="19" t="s">
        <v>44</v>
      </c>
      <c r="AF2" s="19" t="s">
        <v>33</v>
      </c>
      <c r="AG2" s="19" t="s">
        <v>45</v>
      </c>
      <c r="AH2" s="19" t="s">
        <v>46</v>
      </c>
      <c r="AI2" s="19" t="s">
        <v>47</v>
      </c>
      <c r="AJ2" s="20" t="s">
        <v>48</v>
      </c>
      <c r="AK2" s="20" t="s">
        <v>49</v>
      </c>
      <c r="AL2" s="20" t="s">
        <v>50</v>
      </c>
      <c r="AM2" s="20" t="s">
        <v>51</v>
      </c>
      <c r="AN2" s="20" t="s">
        <v>52</v>
      </c>
      <c r="AO2" s="20" t="s">
        <v>53</v>
      </c>
      <c r="AP2" s="27"/>
      <c r="AQ2" s="27"/>
      <c r="AR2" s="27"/>
    </row>
    <row r="3" spans="1:44" s="31" customFormat="1" ht="10" x14ac:dyDescent="0.35">
      <c r="A3" s="21">
        <v>890203242</v>
      </c>
      <c r="B3" s="21" t="s">
        <v>54</v>
      </c>
      <c r="C3" s="21"/>
      <c r="D3" s="21" t="s">
        <v>2</v>
      </c>
      <c r="E3" s="21" t="str">
        <f t="shared" ref="E3:E4" si="1">+CONCATENATE(C3,D3)</f>
        <v>FE25898</v>
      </c>
      <c r="F3" s="21" t="str">
        <f>+CONCATENATE(A3,"_",E3)</f>
        <v>890203242_FE25898</v>
      </c>
      <c r="G3" s="22">
        <v>44985</v>
      </c>
      <c r="H3" s="22">
        <v>44985</v>
      </c>
      <c r="I3" s="23">
        <v>583551</v>
      </c>
      <c r="J3" s="23">
        <v>583551</v>
      </c>
      <c r="K3" s="24"/>
      <c r="L3" s="21" t="s">
        <v>55</v>
      </c>
      <c r="M3" s="25">
        <v>583551</v>
      </c>
      <c r="N3" s="21">
        <v>1222239249</v>
      </c>
      <c r="O3" s="21" t="s">
        <v>56</v>
      </c>
      <c r="P3" s="22">
        <v>44985</v>
      </c>
      <c r="Q3" s="22">
        <v>44993</v>
      </c>
      <c r="R3" s="22">
        <v>44993</v>
      </c>
      <c r="S3" s="21">
        <v>695</v>
      </c>
      <c r="T3" s="21" t="s">
        <v>95</v>
      </c>
      <c r="U3" s="25">
        <v>0</v>
      </c>
      <c r="V3" s="21"/>
      <c r="W3" s="21"/>
      <c r="X3" s="21"/>
      <c r="Y3" s="21"/>
      <c r="Z3" s="21"/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583551</v>
      </c>
      <c r="AH3" s="25">
        <v>0</v>
      </c>
      <c r="AI3" s="25">
        <v>0</v>
      </c>
      <c r="AJ3" s="25">
        <v>0</v>
      </c>
      <c r="AK3" s="25">
        <v>0</v>
      </c>
      <c r="AL3" s="21"/>
      <c r="AM3" s="22"/>
      <c r="AN3" s="21"/>
      <c r="AO3" s="25">
        <v>0</v>
      </c>
    </row>
    <row r="4" spans="1:44" s="31" customFormat="1" ht="10" x14ac:dyDescent="0.35">
      <c r="A4" s="21">
        <v>890203242</v>
      </c>
      <c r="B4" s="21" t="s">
        <v>54</v>
      </c>
      <c r="C4" s="21"/>
      <c r="D4" s="21" t="s">
        <v>1</v>
      </c>
      <c r="E4" s="21" t="str">
        <f t="shared" si="1"/>
        <v>FE25871</v>
      </c>
      <c r="F4" s="21" t="str">
        <f>+CONCATENATE(A4,"_",E4)</f>
        <v>890203242_FE25871</v>
      </c>
      <c r="G4" s="22">
        <v>44984</v>
      </c>
      <c r="H4" s="22">
        <v>44984</v>
      </c>
      <c r="I4" s="23">
        <v>198828</v>
      </c>
      <c r="J4" s="23">
        <v>198828</v>
      </c>
      <c r="K4" s="24"/>
      <c r="L4" s="21" t="s">
        <v>55</v>
      </c>
      <c r="M4" s="25">
        <v>198828</v>
      </c>
      <c r="N4" s="21">
        <v>1222239248</v>
      </c>
      <c r="O4" s="21" t="s">
        <v>56</v>
      </c>
      <c r="P4" s="22">
        <v>44984</v>
      </c>
      <c r="Q4" s="22">
        <v>44993</v>
      </c>
      <c r="R4" s="22">
        <v>44993</v>
      </c>
      <c r="S4" s="21">
        <v>695</v>
      </c>
      <c r="T4" s="21" t="s">
        <v>95</v>
      </c>
      <c r="U4" s="25">
        <v>0</v>
      </c>
      <c r="V4" s="21"/>
      <c r="W4" s="21"/>
      <c r="X4" s="21"/>
      <c r="Y4" s="21"/>
      <c r="Z4" s="21"/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198828</v>
      </c>
      <c r="AH4" s="25">
        <v>0</v>
      </c>
      <c r="AI4" s="25">
        <v>0</v>
      </c>
      <c r="AJ4" s="25">
        <v>0</v>
      </c>
      <c r="AK4" s="25">
        <v>0</v>
      </c>
      <c r="AL4" s="21"/>
      <c r="AM4" s="22"/>
      <c r="AN4" s="21"/>
      <c r="AO4" s="2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3" zoomScaleNormal="100" workbookViewId="0">
      <selection activeCell="J22" sqref="J22"/>
    </sheetView>
  </sheetViews>
  <sheetFormatPr baseColWidth="10" defaultColWidth="10.90625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81640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87" t="s">
        <v>57</v>
      </c>
      <c r="E2" s="88"/>
      <c r="F2" s="88"/>
      <c r="G2" s="88"/>
      <c r="H2" s="88"/>
      <c r="I2" s="89"/>
      <c r="J2" s="93" t="s">
        <v>58</v>
      </c>
    </row>
    <row r="3" spans="2:10" ht="15.75" customHeight="1" thickBot="1" x14ac:dyDescent="0.3">
      <c r="B3" s="36"/>
      <c r="C3" s="37"/>
      <c r="D3" s="90"/>
      <c r="E3" s="91"/>
      <c r="F3" s="91"/>
      <c r="G3" s="91"/>
      <c r="H3" s="91"/>
      <c r="I3" s="92"/>
      <c r="J3" s="94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59</v>
      </c>
      <c r="E5" s="43"/>
      <c r="F5" s="43"/>
      <c r="G5" s="43"/>
      <c r="H5" s="43"/>
      <c r="I5" s="44"/>
      <c r="J5" s="44" t="s">
        <v>60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">
        <v>93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94</v>
      </c>
      <c r="J12" s="52"/>
    </row>
    <row r="13" spans="2:10" ht="13" x14ac:dyDescent="0.3">
      <c r="B13" s="51"/>
      <c r="C13" s="53" t="s">
        <v>13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61</v>
      </c>
      <c r="J15" s="52"/>
    </row>
    <row r="16" spans="2:10" x14ac:dyDescent="0.25">
      <c r="B16" s="51"/>
      <c r="C16" s="56"/>
      <c r="J16" s="52"/>
    </row>
    <row r="17" spans="2:10" ht="13" x14ac:dyDescent="0.25">
      <c r="B17" s="51"/>
      <c r="C17" s="33" t="s">
        <v>62</v>
      </c>
      <c r="D17" s="54"/>
      <c r="H17" s="57" t="s">
        <v>63</v>
      </c>
      <c r="I17" s="58" t="s">
        <v>64</v>
      </c>
      <c r="J17" s="52"/>
    </row>
    <row r="18" spans="2:10" ht="13" x14ac:dyDescent="0.3">
      <c r="B18" s="51"/>
      <c r="C18" s="53" t="s">
        <v>65</v>
      </c>
      <c r="D18" s="53"/>
      <c r="E18" s="53"/>
      <c r="F18" s="53"/>
      <c r="H18" s="59">
        <v>2</v>
      </c>
      <c r="I18" s="60">
        <v>782379</v>
      </c>
      <c r="J18" s="52"/>
    </row>
    <row r="19" spans="2:10" x14ac:dyDescent="0.25">
      <c r="B19" s="51"/>
      <c r="C19" s="33" t="s">
        <v>66</v>
      </c>
      <c r="H19" s="61">
        <v>0</v>
      </c>
      <c r="I19" s="62">
        <v>0</v>
      </c>
      <c r="J19" s="52"/>
    </row>
    <row r="20" spans="2:10" x14ac:dyDescent="0.25">
      <c r="B20" s="51"/>
      <c r="C20" s="33" t="s">
        <v>67</v>
      </c>
      <c r="H20" s="61">
        <v>0</v>
      </c>
      <c r="I20" s="62">
        <v>0</v>
      </c>
      <c r="J20" s="52"/>
    </row>
    <row r="21" spans="2:10" x14ac:dyDescent="0.25">
      <c r="B21" s="51"/>
      <c r="C21" s="33" t="s">
        <v>68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69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70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71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72</v>
      </c>
      <c r="D25" s="53"/>
      <c r="E25" s="53"/>
      <c r="F25" s="53"/>
      <c r="H25" s="59">
        <f>H19+H20+H21+H22+H24+H23</f>
        <v>0</v>
      </c>
      <c r="I25" s="60">
        <f>I19+I20+I21+I22+I24+I23</f>
        <v>0</v>
      </c>
      <c r="J25" s="52"/>
    </row>
    <row r="26" spans="2:10" x14ac:dyDescent="0.25">
      <c r="B26" s="51"/>
      <c r="C26" s="33" t="s">
        <v>73</v>
      </c>
      <c r="H26" s="61">
        <v>2</v>
      </c>
      <c r="I26" s="62">
        <v>782379</v>
      </c>
      <c r="J26" s="52"/>
    </row>
    <row r="27" spans="2:10" ht="13" thickBot="1" x14ac:dyDescent="0.3">
      <c r="B27" s="51"/>
      <c r="C27" s="33" t="s">
        <v>46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74</v>
      </c>
      <c r="D28" s="53"/>
      <c r="E28" s="53"/>
      <c r="F28" s="53"/>
      <c r="H28" s="59">
        <f>H26+H27</f>
        <v>2</v>
      </c>
      <c r="I28" s="60">
        <f>I26+I27</f>
        <v>782379</v>
      </c>
      <c r="J28" s="52"/>
    </row>
    <row r="29" spans="2:10" ht="13.5" thickBot="1" x14ac:dyDescent="0.35">
      <c r="B29" s="51"/>
      <c r="C29" s="33" t="s">
        <v>75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76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77</v>
      </c>
      <c r="D32" s="53"/>
      <c r="H32" s="66">
        <f>H25+H28+H30</f>
        <v>2</v>
      </c>
      <c r="I32" s="67">
        <f>I25+I28+I30</f>
        <v>782379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78</v>
      </c>
      <c r="D37" s="70"/>
      <c r="H37" s="69" t="s">
        <v>79</v>
      </c>
      <c r="I37" s="70"/>
      <c r="J37" s="52"/>
    </row>
    <row r="38" spans="2:10" ht="13" x14ac:dyDescent="0.3">
      <c r="B38" s="51"/>
      <c r="C38" s="53" t="s">
        <v>80</v>
      </c>
      <c r="D38" s="68"/>
      <c r="H38" s="71" t="s">
        <v>81</v>
      </c>
      <c r="I38" s="68"/>
      <c r="J38" s="52"/>
    </row>
    <row r="39" spans="2:10" ht="13" x14ac:dyDescent="0.3">
      <c r="B39" s="51"/>
      <c r="C39" s="53" t="s">
        <v>82</v>
      </c>
      <c r="H39" s="53" t="s">
        <v>83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5" t="s">
        <v>84</v>
      </c>
      <c r="D41" s="95"/>
      <c r="E41" s="95"/>
      <c r="F41" s="95"/>
      <c r="G41" s="95"/>
      <c r="H41" s="95"/>
      <c r="I41" s="95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81640625" style="33" customWidth="1"/>
    <col min="10" max="10" width="12.54296875" style="33" customWidth="1"/>
    <col min="11" max="11" width="1.81640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7" t="s">
        <v>85</v>
      </c>
      <c r="E2" s="88"/>
      <c r="F2" s="88"/>
      <c r="G2" s="88"/>
      <c r="H2" s="88"/>
      <c r="I2" s="89"/>
      <c r="J2" s="93" t="s">
        <v>58</v>
      </c>
    </row>
    <row r="3" spans="2:10" ht="15.75" customHeight="1" thickBot="1" x14ac:dyDescent="0.3">
      <c r="B3" s="36"/>
      <c r="C3" s="37"/>
      <c r="D3" s="90"/>
      <c r="E3" s="91"/>
      <c r="F3" s="91"/>
      <c r="G3" s="91"/>
      <c r="H3" s="91"/>
      <c r="I3" s="92"/>
      <c r="J3" s="94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6" t="s">
        <v>86</v>
      </c>
      <c r="E5" s="97"/>
      <c r="F5" s="97"/>
      <c r="G5" s="97"/>
      <c r="H5" s="97"/>
      <c r="I5" s="98"/>
      <c r="J5" s="44" t="s">
        <v>87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tr">
        <f ca="1">+CONCATENATE("Santiago de Cali, ",TEXT(TODAY(),"MMMM DD AAAA"))</f>
        <v>Santiago de Cali, febrero 17 lunes</v>
      </c>
      <c r="D9" s="55"/>
      <c r="E9" s="54"/>
      <c r="J9" s="52"/>
    </row>
    <row r="10" spans="2:10" ht="13" x14ac:dyDescent="0.3">
      <c r="B10" s="51"/>
      <c r="C10" s="53" t="str">
        <f ca="1">+CONCATENATE("Santiago de Cali, ",TEXT(TODAY(),"MMMM DD AAAA"))</f>
        <v>Santiago de Cali, febrero 17 lunes</v>
      </c>
      <c r="J10" s="52"/>
    </row>
    <row r="11" spans="2:10" ht="13" x14ac:dyDescent="0.3">
      <c r="B11" s="51"/>
      <c r="C11" s="53" t="str">
        <f>+'FOR-CSA-018'!C12</f>
        <v>Señores : E.S.E CLINICA GIRON</v>
      </c>
      <c r="J11" s="52"/>
    </row>
    <row r="12" spans="2:10" ht="13" x14ac:dyDescent="0.3">
      <c r="B12" s="51"/>
      <c r="C12" s="53" t="str">
        <f>+'FOR-CSA-018'!C13</f>
        <v>NIT: 890203242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88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63</v>
      </c>
      <c r="I16" s="76" t="s">
        <v>64</v>
      </c>
      <c r="J16" s="52"/>
    </row>
    <row r="17" spans="2:10" ht="13" x14ac:dyDescent="0.3">
      <c r="B17" s="51"/>
      <c r="C17" s="53" t="s">
        <v>89</v>
      </c>
      <c r="D17" s="53"/>
      <c r="E17" s="53"/>
      <c r="F17" s="53"/>
      <c r="H17" s="77">
        <f>+SUM(H18:H21)</f>
        <v>0</v>
      </c>
      <c r="I17" s="78">
        <f>+SUM(I18:I21)</f>
        <v>0</v>
      </c>
      <c r="J17" s="52"/>
    </row>
    <row r="18" spans="2:10" x14ac:dyDescent="0.25">
      <c r="B18" s="51"/>
      <c r="C18" s="33" t="s">
        <v>66</v>
      </c>
      <c r="H18" s="79">
        <f>+'FOR-CSA-018'!H19</f>
        <v>0</v>
      </c>
      <c r="I18" s="80">
        <f>+'FOR-CSA-018'!I19</f>
        <v>0</v>
      </c>
      <c r="J18" s="52"/>
    </row>
    <row r="19" spans="2:10" x14ac:dyDescent="0.25">
      <c r="B19" s="51"/>
      <c r="C19" s="33" t="s">
        <v>67</v>
      </c>
      <c r="H19" s="79">
        <f>+'FOR-CSA-018'!H20</f>
        <v>0</v>
      </c>
      <c r="I19" s="80">
        <f>+'FOR-CSA-018'!I20</f>
        <v>0</v>
      </c>
      <c r="J19" s="52"/>
    </row>
    <row r="20" spans="2:10" x14ac:dyDescent="0.25">
      <c r="B20" s="51"/>
      <c r="C20" s="33" t="s">
        <v>69</v>
      </c>
      <c r="H20" s="79">
        <f>+'FOR-CSA-018'!H22</f>
        <v>0</v>
      </c>
      <c r="I20" s="80">
        <f>+'FOR-CSA-018'!I22</f>
        <v>0</v>
      </c>
      <c r="J20" s="52"/>
    </row>
    <row r="21" spans="2:10" x14ac:dyDescent="0.25">
      <c r="B21" s="51"/>
      <c r="C21" s="33" t="s">
        <v>90</v>
      </c>
      <c r="H21" s="79">
        <f>+'FOR-CSA-018'!H24</f>
        <v>0</v>
      </c>
      <c r="I21" s="80">
        <f>+'FOR-CSA-018'!I24</f>
        <v>0</v>
      </c>
      <c r="J21" s="52"/>
    </row>
    <row r="22" spans="2:10" ht="13" x14ac:dyDescent="0.3">
      <c r="B22" s="51"/>
      <c r="C22" s="53" t="s">
        <v>91</v>
      </c>
      <c r="D22" s="53"/>
      <c r="E22" s="53"/>
      <c r="F22" s="53"/>
      <c r="H22" s="77">
        <f>SUM(H18:H21)</f>
        <v>0</v>
      </c>
      <c r="I22" s="78">
        <f>+SUBTOTAL(9,I18:I21)</f>
        <v>0</v>
      </c>
      <c r="J22" s="52"/>
    </row>
    <row r="23" spans="2:10" ht="13.5" thickBot="1" x14ac:dyDescent="0.35">
      <c r="B23" s="51"/>
      <c r="C23" s="53"/>
      <c r="D23" s="53"/>
      <c r="H23" s="81"/>
      <c r="I23" s="82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Nombre</v>
      </c>
      <c r="D28" s="69"/>
      <c r="G28" s="69" t="s">
        <v>79</v>
      </c>
      <c r="H28" s="70"/>
      <c r="I28" s="68"/>
      <c r="J28" s="52"/>
    </row>
    <row r="29" spans="2:10" ht="13" x14ac:dyDescent="0.3">
      <c r="B29" s="51"/>
      <c r="C29" s="71" t="str">
        <f>+'FOR-CSA-018'!C38</f>
        <v>Cargo</v>
      </c>
      <c r="D29" s="71"/>
      <c r="G29" s="71" t="s">
        <v>92</v>
      </c>
      <c r="H29" s="68"/>
      <c r="I29" s="68"/>
      <c r="J29" s="52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Balance de Cartera</dc:title>
  <dc:creator>Usuario</dc:creator>
  <cp:lastModifiedBy>Juan Camilo Paez Ramirez</cp:lastModifiedBy>
  <dcterms:created xsi:type="dcterms:W3CDTF">2025-02-10T19:21:47Z</dcterms:created>
  <dcterms:modified xsi:type="dcterms:W3CDTF">2025-02-17T12:39:29Z</dcterms:modified>
</cp:coreProperties>
</file>