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90300513_CLINICA DE OCCIDENTE S.A\"/>
    </mc:Choice>
  </mc:AlternateContent>
  <bookViews>
    <workbookView xWindow="0" yWindow="0" windowWidth="19200" windowHeight="7310" activeTab="2"/>
  </bookViews>
  <sheets>
    <sheet name="Hoja1" sheetId="1" r:id="rId1"/>
    <sheet name="Hoja3" sheetId="3" r:id="rId2"/>
    <sheet name="Hoja2" sheetId="2" r:id="rId3"/>
    <sheet name="FOR-CSA-018" sheetId="4" r:id="rId4"/>
    <sheet name="CIRCULAR 030" sheetId="5" r:id="rId5"/>
  </sheets>
  <externalReferences>
    <externalReference r:id="rId6"/>
    <externalReference r:id="rId7"/>
  </externalReferences>
  <definedNames>
    <definedName name="_xlnm._FilterDatabase" localSheetId="0" hidden="1">Hoja1!$A$1:$O$33</definedName>
    <definedName name="_xlnm._FilterDatabase" localSheetId="2" hidden="1">Hoja2!$A$2:$BJ$34</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24"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29" i="5" l="1"/>
  <c r="C28" i="5"/>
  <c r="I21" i="5"/>
  <c r="H21" i="5"/>
  <c r="I20" i="5"/>
  <c r="H20" i="5"/>
  <c r="I19" i="5"/>
  <c r="H19" i="5"/>
  <c r="I18" i="5"/>
  <c r="I22" i="5" s="1"/>
  <c r="H18" i="5"/>
  <c r="H22" i="5" s="1"/>
  <c r="I17" i="5"/>
  <c r="C17" i="5"/>
  <c r="I30" i="4"/>
  <c r="H30" i="4"/>
  <c r="I28" i="4"/>
  <c r="H28" i="4"/>
  <c r="I25" i="4"/>
  <c r="I32" i="4" s="1"/>
  <c r="I33" i="4" s="1"/>
  <c r="H25" i="4"/>
  <c r="C12" i="5"/>
  <c r="C11" i="5"/>
  <c r="C9" i="4"/>
  <c r="C9" i="5" s="1"/>
  <c r="H17" i="5" l="1"/>
  <c r="H32" i="4"/>
  <c r="H33" i="4" s="1"/>
  <c r="BA1" i="2" l="1"/>
  <c r="AZ1" i="2"/>
  <c r="AY1" i="2"/>
  <c r="AX1" i="2"/>
  <c r="AW1" i="2"/>
  <c r="AV1" i="2"/>
  <c r="AU1" i="2"/>
  <c r="AT1" i="2"/>
  <c r="AS1" i="2"/>
  <c r="AR1" i="2"/>
  <c r="AK1" i="2"/>
  <c r="AJ1" i="2"/>
  <c r="AI1" i="2"/>
  <c r="AD1" i="2"/>
  <c r="AC1" i="2"/>
  <c r="AB1" i="2"/>
  <c r="AA1" i="2"/>
  <c r="Z1" i="2"/>
  <c r="Y1" i="2"/>
  <c r="X1" i="2"/>
  <c r="W1" i="2"/>
  <c r="N1" i="2"/>
  <c r="J1" i="2"/>
  <c r="I1" i="2"/>
  <c r="K1" i="2" l="1"/>
  <c r="L34" i="1"/>
</calcChain>
</file>

<file path=xl/sharedStrings.xml><?xml version="1.0" encoding="utf-8"?>
<sst xmlns="http://schemas.openxmlformats.org/spreadsheetml/2006/main" count="742" uniqueCount="274">
  <si>
    <t>FACTURA</t>
  </si>
  <si>
    <t>TERCERO</t>
  </si>
  <si>
    <t>PLAN</t>
  </si>
  <si>
    <t>ENVIO</t>
  </si>
  <si>
    <t>RETENCION</t>
  </si>
  <si>
    <t>RADICADO/SINRADICAR</t>
  </si>
  <si>
    <t>EDAD</t>
  </si>
  <si>
    <t>1C272004</t>
  </si>
  <si>
    <t>NIT890303093</t>
  </si>
  <si>
    <t>COMFENALCO</t>
  </si>
  <si>
    <t>COMFENALCO(URGENCIAVITAL2023)</t>
  </si>
  <si>
    <t>SI</t>
  </si>
  <si>
    <t>DE151A180</t>
  </si>
  <si>
    <t>1C276925</t>
  </si>
  <si>
    <t>NIT 890303093</t>
  </si>
  <si>
    <t>COMFENALCO (URGENCIA VITAL 2023)</t>
  </si>
  <si>
    <t>DE 121 A 150</t>
  </si>
  <si>
    <t>1C277967</t>
  </si>
  <si>
    <t>DE 31 a 60</t>
  </si>
  <si>
    <t>1C290811</t>
  </si>
  <si>
    <t>COMFENALCO (URGENCIA VITAL 2024)</t>
  </si>
  <si>
    <t>1C295822</t>
  </si>
  <si>
    <t>DE 91 A 120</t>
  </si>
  <si>
    <t>1C297510</t>
  </si>
  <si>
    <t>DE 61 A 90</t>
  </si>
  <si>
    <t>1C299214</t>
  </si>
  <si>
    <t>1C301697</t>
  </si>
  <si>
    <t>DE 1 a 30</t>
  </si>
  <si>
    <t>1C301970</t>
  </si>
  <si>
    <t>NO</t>
  </si>
  <si>
    <t>1E688660</t>
  </si>
  <si>
    <t>COMFENALCO (PAGO ANTICIPADO) 2023</t>
  </si>
  <si>
    <t>DE 151 A 180</t>
  </si>
  <si>
    <t>1E689243</t>
  </si>
  <si>
    <t>COMFENALCO 2024</t>
  </si>
  <si>
    <t>1E689252</t>
  </si>
  <si>
    <t>1E689257</t>
  </si>
  <si>
    <t>1E689260</t>
  </si>
  <si>
    <t>1E689754</t>
  </si>
  <si>
    <t>1E716988</t>
  </si>
  <si>
    <t>1E719165</t>
  </si>
  <si>
    <t>1E725269</t>
  </si>
  <si>
    <t>COMFENALCO (PAGO ANTICIPADO) 2022</t>
  </si>
  <si>
    <t>1E736104</t>
  </si>
  <si>
    <t>1E748598</t>
  </si>
  <si>
    <t>1E753041</t>
  </si>
  <si>
    <t>1E780012</t>
  </si>
  <si>
    <t>1E782790</t>
  </si>
  <si>
    <t>1E784070</t>
  </si>
  <si>
    <t>1E784072</t>
  </si>
  <si>
    <t>1E787728</t>
  </si>
  <si>
    <t>2C416518</t>
  </si>
  <si>
    <t>2C418187</t>
  </si>
  <si>
    <t>2C418895</t>
  </si>
  <si>
    <t>2C420761</t>
  </si>
  <si>
    <t>2C421143</t>
  </si>
  <si>
    <t>COMFENALCO (URGENCIA VITAL 2022)</t>
  </si>
  <si>
    <t>2C425317</t>
  </si>
  <si>
    <t>COMFENALCO (URGENCIA VITAL 2025)</t>
  </si>
  <si>
    <t>FECHA RADICACION</t>
  </si>
  <si>
    <t>FECHA FACTURA</t>
  </si>
  <si>
    <t>NOMBRE TERCERO</t>
  </si>
  <si>
    <t>TOTAL FACTURA</t>
  </si>
  <si>
    <t>VALOR ABONO</t>
  </si>
  <si>
    <t>SALDO A COBRAR</t>
  </si>
  <si>
    <t>FECHA INGRESO</t>
  </si>
  <si>
    <t>NIT IPS</t>
  </si>
  <si>
    <t>Nombre IPS</t>
  </si>
  <si>
    <t>Prefijo Factura</t>
  </si>
  <si>
    <t>Numero Factura</t>
  </si>
  <si>
    <t>FACT</t>
  </si>
  <si>
    <t>LLAVE</t>
  </si>
  <si>
    <t>IPS Fecha factura</t>
  </si>
  <si>
    <t>IPS Fecha radicado</t>
  </si>
  <si>
    <t>IPS Valor Factura</t>
  </si>
  <si>
    <t>IPS Saldo Factura</t>
  </si>
  <si>
    <t>Tipo de Contrato</t>
  </si>
  <si>
    <t>ESTADO CARTERA ANTERIOR</t>
  </si>
  <si>
    <t>ESTADO EPS 04-03-2025</t>
  </si>
  <si>
    <t>POR PAGAR SAP</t>
  </si>
  <si>
    <t>DOC CONTA</t>
  </si>
  <si>
    <t>ESTADO BOX</t>
  </si>
  <si>
    <t>FECHA FACT</t>
  </si>
  <si>
    <t>FECHA RAD</t>
  </si>
  <si>
    <t>FECHA LIQ</t>
  </si>
  <si>
    <t>FECHA DEV</t>
  </si>
  <si>
    <t>DIAS</t>
  </si>
  <si>
    <t>VALOR BRUTO</t>
  </si>
  <si>
    <t>VALOR RADICAD</t>
  </si>
  <si>
    <t>COPAGO/CM REAL</t>
  </si>
  <si>
    <t>COPAGO/CM BOX</t>
  </si>
  <si>
    <t>NOTA CREDITO</t>
  </si>
  <si>
    <t>GLOSA PDTE</t>
  </si>
  <si>
    <t>GLOSA ACEPTADA</t>
  </si>
  <si>
    <t>DEVOLUCION</t>
  </si>
  <si>
    <t>Devolucion Aceptada</t>
  </si>
  <si>
    <t>Observacion Devolucion</t>
  </si>
  <si>
    <t>Observacion glosa</t>
  </si>
  <si>
    <t>USUARIO LIQ</t>
  </si>
  <si>
    <t>Rete Fuente</t>
  </si>
  <si>
    <t>VALOR A PAGAR</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</si>
  <si>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</si>
  <si>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</si>
  <si>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</si>
  <si>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</si>
  <si>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</si>
  <si>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</si>
  <si>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</si>
  <si>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</si>
  <si>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</si>
  <si>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</si>
  <si>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</si>
  <si>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</si>
  <si>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</si>
  <si>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</si>
  <si>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</si>
  <si>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DOC COMPENSACION SAP</t>
  </si>
  <si>
    <t>FECHA COMPENSACION SAP</t>
  </si>
  <si>
    <t>OBSE PAGO</t>
  </si>
  <si>
    <t>VALOR TRANFERENCIA</t>
  </si>
  <si>
    <t>CLINICA DE OCCIDENTE S.A</t>
  </si>
  <si>
    <t>890300513_1E784070</t>
  </si>
  <si>
    <t>Factura en proceso interno</t>
  </si>
  <si>
    <t>Con Auditoria Automatica Exitosa</t>
  </si>
  <si>
    <t>Corriente</t>
  </si>
  <si>
    <t>Exámenes de laboratorio, imágenes y otras ayudas diagnósticas ambulatorias</t>
  </si>
  <si>
    <t>890300513_1C301697</t>
  </si>
  <si>
    <t>Factura devuelta</t>
  </si>
  <si>
    <t>Devuelta</t>
  </si>
  <si>
    <t>Se sostiene  devolución, al  realizar  auditoria se  evidencia:  1. Factura no cuenta con los siguientes soportes: Detalle de cargos , historia  clínica, resultados de laboratorios y ayudas diagnosticas.  Por favor  radicar factura con soportes  completos para  realizar auditoria de la cuenta y discriminar  en detalle decargos  fecha de ingreso y egreso . Una  vez  subsanada  la devolución, factura queda sujeta a auditoria integral.</t>
  </si>
  <si>
    <t>Se realiza devolucion, al realizar auditoria se evidencia. Factura no cuenta con autorización final para cierre del evento,en estancia hospitalaria. No se evidencia fecha de egereso discriminada en la factura. Por favor se requiere para auditoria de la acuenta. Por favor validar con el área encargada.</t>
  </si>
  <si>
    <t>AUTORIZACION</t>
  </si>
  <si>
    <t>Servicios ambulatorios</t>
  </si>
  <si>
    <t>Ambulatorio</t>
  </si>
  <si>
    <t>890300513_1C277967</t>
  </si>
  <si>
    <t>31-60</t>
  </si>
  <si>
    <t>Se sostiene devolución, al validar soportes se evidencia: 1. Factura no  cuenta con número de autorización hospitalaria  para el cierre del evento, solo se evidencia autorización de urgencias. 2.. No se visualiza Historia  clínica, detalle de cargos donde se evidencie desagregado de los  servicios prestados. Por  favor validar con el área  encargada, radicar  soportes. Una vez subsanada  la devoluicón,  factura queda sujeta a auditoria integral.</t>
  </si>
  <si>
    <t>Se sostiene devolución, al validar soportes se evidencia: 1. Factura no cuenta con número de autorización hospitalaria para el cierre del evento, solo se evidencia autorización de urgencias. 2.. No se visualiza Historia clínica, detalle de cargos donde se evidencie desagregado de los servicios prestados. Por favor validar con el área encargada, radicar soportes. Una vez subsanada la devoluicón, factura queda sujeta a auditoria integral.</t>
  </si>
  <si>
    <t>SOPORTE</t>
  </si>
  <si>
    <t>Servicios de internación o procedimientos quirurgicosIntervenciones colectivas</t>
  </si>
  <si>
    <t>890300513_1C295822</t>
  </si>
  <si>
    <t>61-90</t>
  </si>
  <si>
    <t>autorizaciones se devuelve factura con soportes completos al validar los datos  no cuenta con la atorizacion final del cierre del evento , radicar los soportes al area encargada capautorizaciones@epsdelagente.com.co . para darle tramite sujeta apertinencia</t>
  </si>
  <si>
    <t>autorizaciones se devuelve factura con soportes completos al validar los datos no cuenta con la atorizacion final del cierre del evento , radicar los soportes al area encargada capautorizaciones@epsdelagente.com.co . para darle tramite sujeta apertinencia</t>
  </si>
  <si>
    <t>Urgencias</t>
  </si>
  <si>
    <t>890300513_1E689252</t>
  </si>
  <si>
    <t xml:space="preserve">Se sostiene devolución, al validar soportes se evidencia:  1. Factura no cuenta con detalle de cargos.  2. No se evidencia resultados de ayudas  diagnosticas (Resonancias).  3. No se evidencia soportes de insumos y medicamentos. Por favor validar con el área encargada. </t>
  </si>
  <si>
    <t>Se sostiene devolución, al validar soportes se evidencia: 1. Factura no cuenta con detalle de cargos. 2. No se evidencia resultados de ayudas diagnosticas (Resonancias). 3. No se evidencia soportes de insumos y medicamentos. Por favor validar con el área encargada.</t>
  </si>
  <si>
    <t>Consultas ambulatorias</t>
  </si>
  <si>
    <t>890300513_1E787728</t>
  </si>
  <si>
    <t xml:space="preserve">Se sostiene  devolución,  sigue sin evidenciarse soporte de resultado de resonancias. Por favor validar con el área encargada y  radicar soportes completos,  para realizar auditoria de la cuenta. </t>
  </si>
  <si>
    <t>Se realiza devolución, no se evidencia resultados de ayudsa diagnosticas (Resonancias) . Por favor validar con el área encargda.</t>
  </si>
  <si>
    <t>FACTURACION</t>
  </si>
  <si>
    <t>890300513_1E780012</t>
  </si>
  <si>
    <t>Se sostiene  devolución,  sigue sin evidenciarse soporte de resultado de resonancias. Por favor validar con el área encargada y  radicar soportes completos,  para realizar auditoria de la cuenta.</t>
  </si>
  <si>
    <t>Se realiza devolución, no se evidencia resultados para ayudas diagnosticas (Resonancias). Por favor valodar con el área encargada.</t>
  </si>
  <si>
    <t>890300513_1E782790</t>
  </si>
  <si>
    <t>Se realiza devolucion, no se evidencia resultados de ayudas diagnosticas (Resonancias). Por favor validar con el área encargada.</t>
  </si>
  <si>
    <t>890300513_1E689243</t>
  </si>
  <si>
    <t>Se sostiene devolución, al validar soportes se evidencia:  1. Factura no cuenta con detalle de cargos.  2. No se evidencia resultados de ayudas  diagnosticas (Resonancias).  3. No se evidencia soportes de insumos y medicamentos. Por favor validar con el área encargada.</t>
  </si>
  <si>
    <t>890300513_1E689257</t>
  </si>
  <si>
    <t xml:space="preserve">Se sostiene  devolución, de acuerdo a respuesta emitida por  la Ips, se valida soportes y se evidencia:  1. Factura no cuenta con detalle de cargos.  2.No se evidencia resultados de resonancias. 3. No evidencia soportes de insumos y medicamentos. Por favor validar con el área encargada para dar tramite a la factura. </t>
  </si>
  <si>
    <t>Se sostiene devolución, de acuerdo a respuesta emitida por la Ips, se valida soportes y se evidencia: 1. Factura no cuenta con detalle de cargos. 2.No se evidencia resultados de resonancias. 3. No evidencia soportes de insumos y medicamentos. Por favor validar con el área encargada para dar tramite a la factura.</t>
  </si>
  <si>
    <t>890300513_1E689260</t>
  </si>
  <si>
    <t xml:space="preserve">Se sostiene  devolución, de acuerdo a respuesta emitida por  la Ips, se valida soportes y se evidencia:  1. Factura no cuenta con detalle de cargos.  2.No se evidencia resultados de resonancias.  3.No se evidencia soportes de insumos y medicamentos. Por favor validar con el área encargada para dar tramite a la factura. </t>
  </si>
  <si>
    <t>Se sostiene devolución, de acuerdo a respuesta emitida por la Ips, se valida soportes y se evidencia: 1. Factura no cuenta con detalle de cargos. 2.No se evidencia resultados de resonancias. 3.No se evidencia soportes de insumos y medicamentos. Por favor validar con el área encargada para dar tramite a la factura.</t>
  </si>
  <si>
    <t>890300513_1E753041</t>
  </si>
  <si>
    <t>Se sostiene  devolución,  sigue sin evidenciarse soporte de resultado de Resonancia Magnetica De Oidos. Por favor validar con el área encargada y  radicar soportes completos para realizar auditoria de la cuenta.</t>
  </si>
  <si>
    <t>Se realiza devolución. No se evidencia resultado de ayuda diagnostica facturada 883109 RESONANCIA MAGNETICA DE OIDOS. Por favor validar con el área encargada</t>
  </si>
  <si>
    <t>890300513_1E719165</t>
  </si>
  <si>
    <t xml:space="preserve">Se  realiza devolución, no se evidencia resultado de ayuda diagnostica facturada 883511 RESONANCIA MAGNÉTICA DE MIEMBRO SUPERIOR SIN INCLUIR ARTICULACIONES. Por favor validar con el área encargada.  </t>
  </si>
  <si>
    <t>Se realiza devolución, no se evidencia resultado de ayuda diagnostica facturada 883511 RESONANCIA MAGNÉTICA DE MIEMBRO SUPERIOR SIN INCLUIR ARTICULACIONES. Por favor validar con el área encargada.</t>
  </si>
  <si>
    <t>Servicios hospitalarios</t>
  </si>
  <si>
    <t>Hospitalario</t>
  </si>
  <si>
    <t>890300513_1E725269</t>
  </si>
  <si>
    <t>Se realiza devolución de la factura, al validar soportes  no se evidencia autorización para 890287 CONSULTA DE PRIMERA VEZ POR ESPECIALISTA EN RADIOTERAPIA</t>
  </si>
  <si>
    <t>Se realiza devolución de la factura, al validar soportes no se evidencia autorización para 890287 CONSULTA DE PRIMERA VEZ POR ESPECIALISTA EN RADIOTERAPIA</t>
  </si>
  <si>
    <t>890300513_2C420761</t>
  </si>
  <si>
    <t>Factura pendiente en programacion de pago</t>
  </si>
  <si>
    <t>Finalizada</t>
  </si>
  <si>
    <t>0-30</t>
  </si>
  <si>
    <t>Procesos Servidor</t>
  </si>
  <si>
    <t>URG-2023-24</t>
  </si>
  <si>
    <t>890300513_1C290811</t>
  </si>
  <si>
    <t>EPS Levanta objeción una vez verificada respuesta de IPS. Paraclínicos no interpretados en la HC: 19792 Potasio facturan 5 interpretan 2 (Junio 12- 15)- Calcio Junio 12- Bilirrubinas facturan 2 el 7 de Junio, interpretan 1. ($197.000)</t>
  </si>
  <si>
    <t>Maiber Rullely Acevedo Vasquez</t>
  </si>
  <si>
    <t>COT-2023-120</t>
  </si>
  <si>
    <t>890300513_1C297510</t>
  </si>
  <si>
    <t>890300513_2C418895</t>
  </si>
  <si>
    <t>890300513_2C418187</t>
  </si>
  <si>
    <t>890300513_1E736104</t>
  </si>
  <si>
    <t>Erika Lorena Restrepo Gomez</t>
  </si>
  <si>
    <t>CNT-2024-32</t>
  </si>
  <si>
    <t>890300513_2C416518</t>
  </si>
  <si>
    <t>Luis Ernesto Guerrero Galeano</t>
  </si>
  <si>
    <t>890300513_1E688660</t>
  </si>
  <si>
    <t>91-180</t>
  </si>
  <si>
    <t>Yufrey Hernandez Truque</t>
  </si>
  <si>
    <t>890300513_1E689754</t>
  </si>
  <si>
    <t>Servicios hospitalarios | Urgencias</t>
  </si>
  <si>
    <t>890300513_1E784072</t>
  </si>
  <si>
    <t>Para auditoria de pertinencia</t>
  </si>
  <si>
    <t>890300513_1C299214</t>
  </si>
  <si>
    <t>890300513_2C421143</t>
  </si>
  <si>
    <t>Factura no radicada</t>
  </si>
  <si>
    <t>Para cargar RIPS o soportes</t>
  </si>
  <si>
    <t>No radicada</t>
  </si>
  <si>
    <t>890300513_1C301970</t>
  </si>
  <si>
    <t>890300513_1C276925</t>
  </si>
  <si>
    <t>Glosa por contestar IPS</t>
  </si>
  <si>
    <t>Para respuesta prestador</t>
  </si>
  <si>
    <t>se ratifica objecion por mayor valor cobrado en medicamento ultravis 300 mg vp$66946 se objeta la diferencia$72089, segun circular tope circular 13 CONTRATESTE CUM 19999096-3 IOPRAMIDA (ULTRAVIST 300) 623.4MG/ML CON TOPE MAXIMO POR CIRCULAR 13 SEGUN FECHA DE PRESTACION ES DE 18-octubre -2023.</t>
  </si>
  <si>
    <t>Elizabeth Fernandez Chilito</t>
  </si>
  <si>
    <t>GLOSA</t>
  </si>
  <si>
    <t>890300513_1E716988</t>
  </si>
  <si>
    <t>Factura pendiente en programacion de pago - Glosa por contestar IPS</t>
  </si>
  <si>
    <t>Se objeta 883322 RESONANCIA MAGNÉTICA DE CORAZÓN CON MAPEO DE LA VELOCIDAD DE FLUJO, ayuda diagnostica no soportada, lo que se encuentra soportado es 883321 RESONANCIA MAGNÉTICA DE CORAZÓN CON VALORACIÓN DE LA MORFOLOGÍA (CARACTERIZACIÓN TISULAR), la cual incluye la ayuda diagnostica mencionada, no se deben facturar adicionalmente ya que se encuentra incluida en el estudio mencionado. se realiza objeción por valor de $663.742 en función de soporte y pertinencia. //RESPUESTA EXTEMPORANEA |Se objeta 883324 RESONANCIA MAGNÉTICA DE CORAZÓN CON VALORACIÓN FUNCIONAL, ayuda diagnostica no soportada, lo que se encuentra soportado es 883321 RESONANCIA MAGNÉTICA DE CORAZÓN CON VALORACIÓN DE LA MORFOLOGÍA (CARACTERIZACIÓN TISULAR), la cual incluye la ayuda diagnostica mencionada, no se deben facturar adicionalmente ya que se encuentra incluida en el estudio mencionado. se realiza objeción por valor de $663.742 en función de soporte y pertinencia. // RESPUESTA EXTEMPORANEA</t>
  </si>
  <si>
    <t>Se objeta 883324 RESONANCIA MAGNÉTICA DE CORAZÓN CON VALORACIÓN FUNCIONAL, ayuda diagnostica no soportada, lo que se encuentra soportado es 883321 RESONANCIA MAGNÉTICA DE CORAZÓN CON VALORACIÓN DE LA MORFOLOGÍA (CARACTERIZACIÓN TISULAR), la cual incluye la ayuda diagnostica mencionada, no se deben facturar adicionalmente ya que se encuentra incluida en el estudio mencionado. se realiza objeción por valor de $663.742 en función de soporte y pertinencia. // RESPUESTA EXTEMPORANEA</t>
  </si>
  <si>
    <t>PERTINENCIA MEDICA</t>
  </si>
  <si>
    <t>890300513_1E748598</t>
  </si>
  <si>
    <t>Se objeta 883321 RESONANCIA MAGNETICA DE CORAZON CON VALORACION DE LA MORFOLOGIA (CARACTERI ZACION TISULAR), ayuda diagnostica no soportada, lo que se encuentra soportado es 883324 RESONANCIA MAGNETICA DE CORAZON CON VALORACION FUNCIONAL (PERFUSION CORONARIA CON ESTRES FISICO O FARMACOLOGICO, la cual incluye la ayuda diagnostica mencionada, no se deben facturar adicionalmente ya que se encuentra incluida en el estudio mencionado. se realiza objecion por valor de $663.742 en función de soporte y pertinencia. // rta extemporanea|Se objeta 883322 RESONANCIA MAGNETICA DE CORAZON CON MAPEO DE LA VELOCIDAD DE FLUJO, ayuda diagnostica no soportada, lo que se encuentra soportado es 883324 RESONANCIA MAGNETICA DE CORAZON CON VALORACION FUNCIONAL (PERFUSION CORONARIA CON ESTRES FISICO O FARMACOLOGICO), la cual incluye la ayuda diagnostica mencionada, no se deben facturar adicionalmente ya que se encuentra incluida en el estudio mencionado. se realiza objecion por valor de $663.742 en función de soporte y pertinencia. // rta extemporanea</t>
  </si>
  <si>
    <t>Se objeta 883322 RESONANCIA MAGNETICA DE CORAZON CON MAPEO DE LA VELOCIDAD DE FLUJO, ayuda diagnostica no soportada, lo que se encuentra soportado es 883324 RESONANCIA MAGNETICA DE CORAZON CON VALORACION FUNCIONAL (PERFUSION CORONARIA CON ESTRES FISICO O FARMACOLOGICO), la cual incluye la ayuda diagnostica mencionada, no se deben facturar adicionalmente ya que se encuentra incluida en el estudio mencionado. se realiza objecion por valor de $663.742 en función de soporte y pertinencia. // rta extemporanea</t>
  </si>
  <si>
    <t>890300513_1C272004</t>
  </si>
  <si>
    <t>Se ratifica objeción. 895100 EKG Agosto 14 No facturable, paciente en UCI. ($26.002)|Se ratifica objeción. 890468 Interconsulta Nefrología Agosto 13, no facturable, incluida en la Hemodialisis del 13 de Agosto. ($75.062)|Se ratifica objeción. 890668 Cuidados por Nefrología Agosto 16- 18- 21- 23 No facturables, incluidas en las Hemodialisis de estas fechas. ($75.062) x 4|Se ratifica objeción. Paraclínicos no interpretados en la HC: Agosto 13: 902206 Extendido de sangre periferica- Fosfolipidos Anticuerpos IgM. - Gases venosos facturan 2 interpretan 1. ($212.982). La glosa no es por soporte sino por pertinencia pues los paraclínicos no se encuentran interpretados en la HC. |Se ratifica objeción. Paraclínicos no interpretados en la HC: Agosto 16: 903604 Calcio iónico. ($62.349). Respuesta de IPS no acorde con la glosa. |Se ratifica objeción. Paraclínicos no interpretados en la HC: Agosto 17: 906913 PCR ($29.396). Respuesta de IPS no acorde con la glosa. |Se ratifica objeción. Paraclínicos no interpretados en la HC: Agosto 22: 903044 Saturación de Transferrina. ($39.032). Respuesta de IPS no acorde con la glosa. |Se ratifica objeción. 0102011750 Ceftriaxona x 1 gr facturan 18 fcos, se aceptan 14 focs por pertinencia. Formulan 1 gr cada 12 horas por 7 dias. Se objetan 4 fcos no pertinentes. ($63.801) x 4. La glosa no es por soporte  sino por pertinencia. |Se ratifica objeción. 0102012040 Fluconazol fco x 200 mg facturan 5 focs. Se aceptan 4 fcos por pertinencia medica. El 14 de Agosto formulan 200 mg 3 veces por semana post dialisis (Agosto 16-18-21-23) ($23.528).  La glosa no es por soporte sino por pertinencia medica. |Se ratifica objeción. TARIFA SE REALIZA OBJECION POR CUPS 903111 ACIDO LACTICO VP$56100 SE OBJETA LA DIFERENCIA$22304</t>
  </si>
  <si>
    <t>Se ratifica objeción. 895100 EKG Agosto 14 No facturable, paciente en UCI. ($26.002)</t>
  </si>
  <si>
    <t>890300513_2C425317</t>
  </si>
  <si>
    <t>Para validar auditoría automatica</t>
  </si>
  <si>
    <t xml:space="preserve">Autorizacion provisional no es facturable </t>
  </si>
  <si>
    <t>FACTURA PENDIENTE EN PROGRAMACION DE PAGO - GLOSA PENDIENTE POR CONCILIAR</t>
  </si>
  <si>
    <t>FACTURA PENDIENTE EN PROGRAMACION DE PAGO</t>
  </si>
  <si>
    <t>PAGO DIRECTO RC 2DO PROC. NOVIEMBRE</t>
  </si>
  <si>
    <t>(en blanco)</t>
  </si>
  <si>
    <t>Factura cancelada parcialmente - Saldo en programacion de pago</t>
  </si>
  <si>
    <t>Cuenta de LLAVE</t>
  </si>
  <si>
    <t>Suma de IPS Saldo Factura</t>
  </si>
  <si>
    <t>Etiquetas de fila</t>
  </si>
  <si>
    <t>Total general</t>
  </si>
  <si>
    <t>FOR-CSA-018</t>
  </si>
  <si>
    <t>HOJA 1 DE 1</t>
  </si>
  <si>
    <t>RESUMEN DE CARTERA REVISADA POR LA EPS</t>
  </si>
  <si>
    <t>VERSION 2</t>
  </si>
  <si>
    <t>A continuacion me permito remitir nuestra respuesta al estado de cartera presentado en la fecha: 03/02/2025</t>
  </si>
  <si>
    <t>Con Corte al dia: 31/01/2025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</si>
  <si>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</si>
  <si>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</si>
  <si>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</si>
  <si>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</si>
  <si>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</si>
  <si>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</si>
  <si>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</si>
  <si>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</si>
  <si>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</si>
  <si>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</si>
  <si>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</si>
  <si>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</si>
  <si>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</si>
  <si>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</si>
  <si>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</si>
  <si>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</si>
  <si>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</si>
  <si>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</si>
  <si>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</si>
  <si>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</si>
  <si>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</si>
  <si>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</si>
  <si>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</si>
  <si>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</si>
  <si>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</si>
  <si>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</si>
  <si>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</si>
  <si>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</si>
  <si>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Cartera - Cuentas Salud EPS Comfenalco Valle.</t>
  </si>
  <si>
    <t>Señores : CLINICA DE OCCIDENTE S.A</t>
  </si>
  <si>
    <t>NIT: 890300513</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</si>
</sst>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quot;$&quot;\ * #,##0.00_-;\-&quot;$&quot;\ * #,##0.00_-;_-&quot;$&quot;\ * &quot;-&quot;??_-;_-@_-"/>
    <numFmt numFmtId="43" formatCode="_-* #,##0.00_-;\-* #,##0.00_-;_-* &quot;-&quot;??_-;_-@_-"/>
    <numFmt numFmtId="164" formatCode="_-* #,##0_-;\-* #,##0_-;_-* &quot;-&quot;??_-;_-@_-"/>
    <numFmt numFmtId="165" formatCode="&quot;$&quot;\ #,##0"/>
    <numFmt numFmtId="166" formatCode="_-&quot;€&quot;\ * #,##0_-;\-&quot;€&quot;\ * #,##0_-;_-&quot;€&quot;\ * &quot;-&quot;??_-;_-@_-"/>
    <numFmt numFmtId="167" formatCode="[$-240A]d&quot; de &quot;mmmm&quot; de &quot;yyyy;@"/>
    <numFmt numFmtId="168" formatCode="&quot;$&quot;\ #,##0;[Red]&quot;$&quot;\ #,##0"/>
    <numFmt numFmtId="169" formatCode="[$$-240A]\ #,##0;\-[$$-240A]\ #,##0"/>
  </numFmts>
  <fonts count="12" x14ac:knownFonts="1">
    <font>
      <sz val="11"/>
      <color theme="1"/>
      <name val="Calibri"/>
      <family val="2"/>
      <scheme val="minor"/>
    </font>
    <font>
      <sz val="11"/>
      <color theme="1"/>
      <name val="Calibri"/>
      <family val="2"/>
      <scheme val="minor"/>
    </font>
    <font>
      <sz val="8"/>
      <color theme="1"/>
      <name val="Calibri"/>
      <family val="2"/>
      <scheme val="minor"/>
    </font>
    <font>
      <b/>
      <sz val="8"/>
      <color theme="1"/>
      <name val="Tahoma"/>
      <family val="2"/>
    </font>
    <font>
      <b/>
      <sz val="8"/>
      <name val="Tahoma"/>
      <family val="2"/>
    </font>
    <font>
      <sz val="8"/>
      <color theme="1"/>
      <name val="Tahoma"/>
      <family val="2"/>
    </font>
    <font>
      <b/>
      <sz val="8"/>
      <color theme="0" tint="-0.499984740745262"/>
      <name val="Tahoma"/>
      <family val="2"/>
    </font>
    <font>
      <sz val="8"/>
      <name val="Tahoma"/>
      <family val="2"/>
    </font>
    <font>
      <sz val="10"/>
      <name val="Arial"/>
      <family val="2"/>
    </font>
    <font>
      <sz val="10"/>
      <color indexed="8"/>
      <name val="Arial"/>
      <family val="2"/>
    </font>
    <font>
      <b/>
      <sz val="10"/>
      <color indexed="8"/>
      <name val="Arial"/>
      <family val="2"/>
    </font>
    <font>
      <b/>
      <sz val="9"/>
      <name val="Arial"/>
      <family val="2"/>
    </font>
  </fonts>
  <fills count="8">
    <fill>
      <patternFill patternType="none"/>
    </fill>
    <fill>
      <patternFill patternType="gray125"/>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s>
  <borders count="15">
    <border>
      <left/>
      <right/>
      <top/>
      <bottom/>
      <diagonal/>
    </border>
    <border>
      <left style="thin">
        <color rgb="FF000000"/>
      </left>
      <right style="thin">
        <color rgb="FF000000"/>
      </right>
      <top style="thin">
        <color rgb="FF000000"/>
      </top>
      <bottom style="thin">
        <color rgb="FF000000"/>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3" fontId="1" fillId="0" borderId="0" applyFont="0" applyFill="0" applyBorder="0" applyAlignment="0" applyProtection="0"/>
    <xf numFmtId="44" fontId="1" fillId="0" borderId="0" applyFont="0" applyFill="0" applyBorder="0" applyAlignment="0" applyProtection="0"/>
    <xf numFmtId="0" fontId="8" fillId="0" borderId="0"/>
    <xf numFmtId="43" fontId="1" fillId="0" borderId="0" applyFont="0" applyFill="0" applyBorder="0" applyAlignment="0" applyProtection="0"/>
    <xf numFmtId="43" fontId="1" fillId="0" borderId="0" applyFont="0" applyFill="0" applyBorder="0" applyAlignment="0" applyProtection="0"/>
  </cellStyleXfs>
  <cellXfs count="96">
    <xf numFmtId="0" fontId="0" fillId="0" borderId="0" xfId="0"/>
    <xf numFmtId="0" fontId="2" fillId="0" borderId="1" xfId="0" applyFont="1" applyBorder="1" applyAlignment="1">
      <alignment wrapText="1"/>
    </xf>
    <xf numFmtId="14" fontId="2" fillId="0" borderId="1" xfId="0" applyNumberFormat="1" applyFont="1" applyBorder="1" applyAlignment="1">
      <alignment wrapText="1"/>
    </xf>
    <xf numFmtId="164" fontId="2" fillId="0" borderId="1" xfId="1" applyNumberFormat="1" applyFont="1" applyBorder="1" applyAlignment="1">
      <alignment wrapText="1"/>
    </xf>
    <xf numFmtId="11" fontId="2" fillId="0" borderId="1" xfId="0" applyNumberFormat="1" applyFont="1" applyBorder="1" applyAlignment="1">
      <alignment wrapText="1"/>
    </xf>
    <xf numFmtId="164" fontId="0" fillId="0" borderId="0" xfId="0" applyNumberFormat="1"/>
    <xf numFmtId="0" fontId="3" fillId="0" borderId="2" xfId="0" applyFont="1" applyBorder="1" applyAlignment="1">
      <alignment horizontal="center" vertical="center" wrapText="1"/>
    </xf>
    <xf numFmtId="14" fontId="3" fillId="0" borderId="2" xfId="0" applyNumberFormat="1" applyFont="1" applyBorder="1" applyAlignment="1">
      <alignment horizontal="center" vertical="center" wrapText="1"/>
    </xf>
    <xf numFmtId="165" fontId="3" fillId="0" borderId="2" xfId="2" applyNumberFormat="1" applyFont="1" applyBorder="1" applyAlignment="1">
      <alignment horizontal="center" vertical="center" wrapText="1"/>
    </xf>
    <xf numFmtId="0" fontId="4" fillId="2" borderId="2" xfId="0" applyFont="1" applyFill="1" applyBorder="1" applyAlignment="1">
      <alignment horizontal="center" vertical="center" wrapText="1"/>
    </xf>
    <xf numFmtId="0" fontId="3" fillId="3" borderId="2" xfId="0" applyFont="1" applyFill="1" applyBorder="1" applyAlignment="1">
      <alignment horizontal="center" vertical="center" wrapText="1"/>
    </xf>
    <xf numFmtId="165" fontId="3" fillId="3" borderId="2" xfId="2" applyNumberFormat="1" applyFont="1" applyFill="1" applyBorder="1" applyAlignment="1">
      <alignment horizontal="center" vertical="center" wrapText="1"/>
    </xf>
    <xf numFmtId="0" fontId="3" fillId="3" borderId="2" xfId="0" applyNumberFormat="1" applyFont="1" applyFill="1" applyBorder="1" applyAlignment="1">
      <alignment horizontal="center" vertical="center" wrapText="1"/>
    </xf>
    <xf numFmtId="0" fontId="3" fillId="4" borderId="2" xfId="0" applyFont="1" applyFill="1" applyBorder="1" applyAlignment="1">
      <alignment horizontal="center" vertical="center" wrapText="1"/>
    </xf>
    <xf numFmtId="0" fontId="3" fillId="5" borderId="2" xfId="0" applyFont="1" applyFill="1" applyBorder="1" applyAlignment="1">
      <alignment horizontal="center" vertical="center" wrapText="1"/>
    </xf>
    <xf numFmtId="166" fontId="3" fillId="2" borderId="2" xfId="2" applyNumberFormat="1" applyFont="1" applyFill="1" applyBorder="1" applyAlignment="1">
      <alignment horizontal="center" vertical="center" wrapText="1"/>
    </xf>
    <xf numFmtId="0" fontId="3" fillId="6" borderId="2" xfId="0" applyFont="1" applyFill="1" applyBorder="1" applyAlignment="1">
      <alignment horizontal="center" vertical="center" wrapText="1"/>
    </xf>
    <xf numFmtId="0" fontId="5" fillId="0" borderId="2" xfId="0" applyFont="1" applyBorder="1" applyAlignment="1">
      <alignment vertical="center"/>
    </xf>
    <xf numFmtId="14" fontId="5" fillId="0" borderId="2" xfId="0" applyNumberFormat="1" applyFont="1" applyBorder="1" applyAlignment="1">
      <alignment vertical="center"/>
    </xf>
    <xf numFmtId="165" fontId="5" fillId="0" borderId="2" xfId="2" applyNumberFormat="1" applyFont="1" applyBorder="1" applyAlignment="1">
      <alignment vertical="center"/>
    </xf>
    <xf numFmtId="0" fontId="6" fillId="7" borderId="2" xfId="0" applyFont="1" applyFill="1" applyBorder="1" applyAlignment="1">
      <alignment vertical="center"/>
    </xf>
    <xf numFmtId="0" fontId="5" fillId="0" borderId="2" xfId="2" applyNumberFormat="1" applyFont="1" applyBorder="1" applyAlignment="1">
      <alignment vertical="center"/>
    </xf>
    <xf numFmtId="14" fontId="5" fillId="0" borderId="0" xfId="0" applyNumberFormat="1" applyFont="1"/>
    <xf numFmtId="165" fontId="5" fillId="0" borderId="0" xfId="0" applyNumberFormat="1" applyFont="1"/>
    <xf numFmtId="165" fontId="5" fillId="0" borderId="0" xfId="2" applyNumberFormat="1" applyFont="1"/>
    <xf numFmtId="165" fontId="5" fillId="0" borderId="0" xfId="0" applyNumberFormat="1" applyFont="1" applyAlignment="1">
      <alignment horizontal="center" vertical="center"/>
    </xf>
    <xf numFmtId="165" fontId="7" fillId="0" borderId="0" xfId="0" applyNumberFormat="1" applyFont="1"/>
    <xf numFmtId="0" fontId="5" fillId="0" borderId="0" xfId="0" applyNumberFormat="1" applyFont="1"/>
    <xf numFmtId="165" fontId="5" fillId="0" borderId="0" xfId="0" applyNumberFormat="1" applyFont="1" applyAlignment="1">
      <alignment vertical="center"/>
    </xf>
    <xf numFmtId="0" fontId="5" fillId="0" borderId="0" xfId="0" applyFont="1"/>
    <xf numFmtId="0" fontId="7" fillId="7" borderId="2" xfId="0" applyFont="1" applyFill="1" applyBorder="1" applyAlignment="1">
      <alignment vertical="center"/>
    </xf>
    <xf numFmtId="0" fontId="0" fillId="0" borderId="0" xfId="0" applyNumberFormat="1"/>
    <xf numFmtId="0" fontId="0" fillId="0" borderId="0" xfId="0" pivotButton="1"/>
    <xf numFmtId="0" fontId="0" fillId="0" borderId="0" xfId="0" applyAlignment="1">
      <alignment horizontal="left"/>
    </xf>
    <xf numFmtId="0" fontId="9" fillId="0" borderId="0" xfId="3" applyFont="1"/>
    <xf numFmtId="0" fontId="9" fillId="0" borderId="3" xfId="3" applyFont="1" applyBorder="1" applyAlignment="1">
      <alignment horizontal="centerContinuous"/>
    </xf>
    <xf numFmtId="0" fontId="9" fillId="0" borderId="4" xfId="3" applyFont="1" applyBorder="1" applyAlignment="1">
      <alignment horizontal="centerContinuous"/>
    </xf>
    <xf numFmtId="0" fontId="9" fillId="0" borderId="7" xfId="3" applyFont="1" applyBorder="1" applyAlignment="1">
      <alignment horizontal="centerContinuous"/>
    </xf>
    <xf numFmtId="0" fontId="9" fillId="0" borderId="8" xfId="3" applyFont="1" applyBorder="1" applyAlignment="1">
      <alignment horizontal="centerContinuous"/>
    </xf>
    <xf numFmtId="0" fontId="10" fillId="0" borderId="3" xfId="3" applyFont="1" applyBorder="1" applyAlignment="1">
      <alignment horizontal="centerContinuous" vertical="center"/>
    </xf>
    <xf numFmtId="0" fontId="10" fillId="0" borderId="5" xfId="3" applyFont="1" applyBorder="1" applyAlignment="1">
      <alignment horizontal="centerContinuous" vertical="center"/>
    </xf>
    <xf numFmtId="0" fontId="10" fillId="0" borderId="4" xfId="3" applyFont="1" applyBorder="1" applyAlignment="1">
      <alignment horizontal="centerContinuous" vertical="center"/>
    </xf>
    <xf numFmtId="0" fontId="10" fillId="0" borderId="6" xfId="3" applyFont="1" applyBorder="1" applyAlignment="1">
      <alignment horizontal="centerContinuous" vertical="center"/>
    </xf>
    <xf numFmtId="0" fontId="10" fillId="0" borderId="7" xfId="3" applyFont="1" applyBorder="1" applyAlignment="1">
      <alignment horizontal="centerContinuous" vertical="center"/>
    </xf>
    <xf numFmtId="0" fontId="10" fillId="0" borderId="0" xfId="3" applyFont="1" applyAlignment="1">
      <alignment horizontal="centerContinuous" vertical="center"/>
    </xf>
    <xf numFmtId="0" fontId="10" fillId="0" borderId="13" xfId="3" applyFont="1" applyBorder="1" applyAlignment="1">
      <alignment horizontal="centerContinuous" vertical="center"/>
    </xf>
    <xf numFmtId="0" fontId="9" fillId="0" borderId="9" xfId="3" applyFont="1" applyBorder="1" applyAlignment="1">
      <alignment horizontal="centerContinuous"/>
    </xf>
    <xf numFmtId="0" fontId="9" fillId="0" borderId="11" xfId="3" applyFont="1" applyBorder="1" applyAlignment="1">
      <alignment horizontal="centerContinuous"/>
    </xf>
    <xf numFmtId="0" fontId="10" fillId="0" borderId="9" xfId="3" applyFont="1" applyBorder="1" applyAlignment="1">
      <alignment horizontal="centerContinuous" vertical="center"/>
    </xf>
    <xf numFmtId="0" fontId="10" fillId="0" borderId="10" xfId="3" applyFont="1" applyBorder="1" applyAlignment="1">
      <alignment horizontal="centerContinuous" vertical="center"/>
    </xf>
    <xf numFmtId="0" fontId="10" fillId="0" borderId="11" xfId="3" applyFont="1" applyBorder="1" applyAlignment="1">
      <alignment horizontal="centerContinuous" vertical="center"/>
    </xf>
    <xf numFmtId="0" fontId="10" fillId="0" borderId="12" xfId="3" applyFont="1" applyBorder="1" applyAlignment="1">
      <alignment horizontal="centerContinuous" vertical="center"/>
    </xf>
    <xf numFmtId="0" fontId="9" fillId="0" borderId="7" xfId="3" applyFont="1" applyBorder="1"/>
    <xf numFmtId="0" fontId="9" fillId="0" borderId="8" xfId="3" applyFont="1" applyBorder="1"/>
    <xf numFmtId="0" fontId="10" fillId="0" borderId="0" xfId="3" applyFont="1"/>
    <xf numFmtId="14" fontId="9" fillId="0" borderId="0" xfId="3" applyNumberFormat="1" applyFont="1"/>
    <xf numFmtId="167" fontId="9" fillId="0" borderId="0" xfId="3" applyNumberFormat="1" applyFont="1"/>
    <xf numFmtId="14" fontId="9" fillId="0" borderId="0" xfId="3" applyNumberFormat="1" applyFont="1" applyAlignment="1">
      <alignment horizontal="left"/>
    </xf>
    <xf numFmtId="1" fontId="10" fillId="0" borderId="0" xfId="4" applyNumberFormat="1" applyFont="1" applyAlignment="1">
      <alignment horizontal="center" vertical="center"/>
    </xf>
    <xf numFmtId="165" fontId="10" fillId="0" borderId="0" xfId="3" applyNumberFormat="1" applyFont="1" applyAlignment="1">
      <alignment horizontal="center" vertical="center"/>
    </xf>
    <xf numFmtId="1" fontId="10" fillId="0" borderId="0" xfId="3" applyNumberFormat="1" applyFont="1" applyAlignment="1">
      <alignment horizontal="center"/>
    </xf>
    <xf numFmtId="168" fontId="10" fillId="0" borderId="0" xfId="3" applyNumberFormat="1" applyFont="1" applyAlignment="1">
      <alignment horizontal="right"/>
    </xf>
    <xf numFmtId="1" fontId="9" fillId="0" borderId="0" xfId="3" applyNumberFormat="1" applyFont="1" applyAlignment="1">
      <alignment horizontal="center"/>
    </xf>
    <xf numFmtId="168" fontId="9" fillId="0" borderId="0" xfId="3" applyNumberFormat="1" applyFont="1" applyAlignment="1">
      <alignment horizontal="right"/>
    </xf>
    <xf numFmtId="1" fontId="9" fillId="0" borderId="10" xfId="3" applyNumberFormat="1" applyFont="1" applyBorder="1" applyAlignment="1">
      <alignment horizontal="center"/>
    </xf>
    <xf numFmtId="168" fontId="9" fillId="0" borderId="10" xfId="3" applyNumberFormat="1" applyFont="1" applyBorder="1" applyAlignment="1">
      <alignment horizontal="right"/>
    </xf>
    <xf numFmtId="0" fontId="9" fillId="0" borderId="0" xfId="3" applyFont="1" applyAlignment="1">
      <alignment horizontal="center"/>
    </xf>
    <xf numFmtId="1" fontId="10" fillId="0" borderId="14" xfId="3" applyNumberFormat="1" applyFont="1" applyBorder="1" applyAlignment="1">
      <alignment horizontal="center"/>
    </xf>
    <xf numFmtId="168" fontId="10" fillId="0" borderId="14" xfId="3" applyNumberFormat="1" applyFont="1" applyBorder="1" applyAlignment="1">
      <alignment horizontal="right"/>
    </xf>
    <xf numFmtId="168" fontId="9" fillId="0" borderId="0" xfId="3" applyNumberFormat="1" applyFont="1"/>
    <xf numFmtId="168" fontId="10" fillId="0" borderId="10" xfId="3" applyNumberFormat="1" applyFont="1" applyBorder="1"/>
    <xf numFmtId="168" fontId="9" fillId="0" borderId="10" xfId="3" applyNumberFormat="1" applyFont="1" applyBorder="1"/>
    <xf numFmtId="168" fontId="10" fillId="0" borderId="0" xfId="3" applyNumberFormat="1" applyFont="1"/>
    <xf numFmtId="0" fontId="9" fillId="0" borderId="9" xfId="3" applyFont="1" applyBorder="1"/>
    <xf numFmtId="0" fontId="9" fillId="0" borderId="10" xfId="3" applyFont="1" applyBorder="1"/>
    <xf numFmtId="0" fontId="9" fillId="0" borderId="11" xfId="3" applyFont="1" applyBorder="1"/>
    <xf numFmtId="0" fontId="9" fillId="7" borderId="0" xfId="3" applyFont="1" applyFill="1"/>
    <xf numFmtId="0" fontId="10" fillId="0" borderId="0" xfId="3" applyFont="1" applyAlignment="1">
      <alignment horizontal="center"/>
    </xf>
    <xf numFmtId="1" fontId="10" fillId="0" borderId="0" xfId="4" applyNumberFormat="1" applyFont="1" applyAlignment="1">
      <alignment horizontal="right"/>
    </xf>
    <xf numFmtId="169" fontId="10" fillId="0" borderId="0" xfId="5" applyNumberFormat="1" applyFont="1" applyAlignment="1">
      <alignment horizontal="right"/>
    </xf>
    <xf numFmtId="1" fontId="9" fillId="0" borderId="0" xfId="4" applyNumberFormat="1" applyFont="1" applyAlignment="1">
      <alignment horizontal="right"/>
    </xf>
    <xf numFmtId="169" fontId="9" fillId="0" borderId="0" xfId="5" applyNumberFormat="1" applyFont="1" applyAlignment="1">
      <alignment horizontal="right"/>
    </xf>
    <xf numFmtId="164" fontId="9" fillId="0" borderId="14" xfId="5" applyNumberFormat="1" applyFont="1" applyBorder="1" applyAlignment="1">
      <alignment horizontal="center"/>
    </xf>
    <xf numFmtId="169" fontId="9" fillId="0" borderId="14" xfId="5" applyNumberFormat="1" applyFont="1" applyBorder="1" applyAlignment="1">
      <alignment horizontal="right"/>
    </xf>
    <xf numFmtId="0" fontId="10" fillId="0" borderId="3" xfId="3" applyFont="1" applyBorder="1" applyAlignment="1">
      <alignment horizontal="center" vertical="center"/>
    </xf>
    <xf numFmtId="0" fontId="10" fillId="0" borderId="5" xfId="3" applyFont="1" applyBorder="1" applyAlignment="1">
      <alignment horizontal="center" vertical="center"/>
    </xf>
    <xf numFmtId="0" fontId="10" fillId="0" borderId="4" xfId="3" applyFont="1" applyBorder="1" applyAlignment="1">
      <alignment horizontal="center" vertical="center"/>
    </xf>
    <xf numFmtId="0" fontId="10" fillId="0" borderId="9" xfId="3" applyFont="1" applyBorder="1" applyAlignment="1">
      <alignment horizontal="center" vertical="center"/>
    </xf>
    <xf numFmtId="0" fontId="10" fillId="0" borderId="10" xfId="3" applyFont="1" applyBorder="1" applyAlignment="1">
      <alignment horizontal="center" vertical="center"/>
    </xf>
    <xf numFmtId="0" fontId="10" fillId="0" borderId="11" xfId="3" applyFont="1" applyBorder="1" applyAlignment="1">
      <alignment horizontal="center" vertical="center"/>
    </xf>
    <xf numFmtId="0" fontId="10" fillId="0" borderId="6" xfId="3" applyFont="1" applyBorder="1" applyAlignment="1">
      <alignment horizontal="center" vertical="center"/>
    </xf>
    <xf numFmtId="0" fontId="10" fillId="0" borderId="12" xfId="3" applyFont="1" applyBorder="1" applyAlignment="1">
      <alignment horizontal="center" vertical="center"/>
    </xf>
    <xf numFmtId="0" fontId="11" fillId="0" borderId="0" xfId="3" applyFont="1" applyAlignment="1">
      <alignment horizontal="center" vertical="center" wrapText="1"/>
    </xf>
    <xf numFmtId="0" fontId="10" fillId="0" borderId="7" xfId="3" applyFont="1" applyBorder="1" applyAlignment="1">
      <alignment horizontal="center" vertical="center" wrapText="1"/>
    </xf>
    <xf numFmtId="0" fontId="10" fillId="0" borderId="0" xfId="3" applyFont="1" applyAlignment="1">
      <alignment horizontal="center" vertical="center" wrapText="1"/>
    </xf>
    <xf numFmtId="0" fontId="10" fillId="0" borderId="8" xfId="3" applyFont="1" applyBorder="1" applyAlignment="1">
      <alignment horizontal="center" vertical="center" wrapText="1"/>
    </xf>
  </cellXfs>
  <cellStyles count="6">
    <cellStyle name="Millares" xfId="1" builtinId="3"/>
    <cellStyle name="Millares 2 2" xfId="5"/>
    <cellStyle name="Millares 3" xfId="4"/>
    <cellStyle name="Moneda" xfId="2" builtinId="4"/>
    <cellStyle name="Normal" xfId="0" builtinId="0"/>
    <cellStyle name="Normal 2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76200</xdr:colOff>
      <xdr:row>3</xdr:row>
      <xdr:rowOff>88900</xdr:rowOff>
    </xdr:to>
    <xdr:sp macro="" textlink="">
      <xdr:nvSpPr>
        <xdr:cNvPr id="2" name="Text Box 3">
          <a:extLst>
            <a:ext uri="{FF2B5EF4-FFF2-40B4-BE49-F238E27FC236}">
              <a16:creationId xmlns="" xmlns:a16="http://schemas.microsoft.com/office/drawing/2014/main" xmlns:lc="http://schemas.openxmlformats.org/drawingml/2006/lockedCanvas" id="{889BA8C3-95DB-420D-9283-63B6FA02C2A4}"/>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3" name="Text Box 3">
          <a:extLst>
            <a:ext uri="{FF2B5EF4-FFF2-40B4-BE49-F238E27FC236}">
              <a16:creationId xmlns="" xmlns:a16="http://schemas.microsoft.com/office/drawing/2014/main" xmlns:lc="http://schemas.openxmlformats.org/drawingml/2006/lockedCanvas" id="{D2CA1777-963F-498D-A147-2AEF7BC03055}"/>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4" name="Text Box 3">
          <a:extLst>
            <a:ext uri="{FF2B5EF4-FFF2-40B4-BE49-F238E27FC236}">
              <a16:creationId xmlns="" xmlns:a16="http://schemas.microsoft.com/office/drawing/2014/main" xmlns:lc="http://schemas.openxmlformats.org/drawingml/2006/lockedCanvas" id="{EDC3AD0C-D6F2-4A09-88FF-A6E8A53F4DF8}"/>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9</xdr:row>
      <xdr:rowOff>107950</xdr:rowOff>
    </xdr:to>
    <xdr:sp macro="" textlink="">
      <xdr:nvSpPr>
        <xdr:cNvPr id="5" name="Text Box 3">
          <a:extLst>
            <a:ext uri="{FF2B5EF4-FFF2-40B4-BE49-F238E27FC236}">
              <a16:creationId xmlns="" xmlns:a16="http://schemas.microsoft.com/office/drawing/2014/main" xmlns:lc="http://schemas.openxmlformats.org/drawingml/2006/lockedCanvas" id="{555DAA6E-F1B2-479B-AE52-D7D64E506F5A}"/>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3</xdr:row>
      <xdr:rowOff>88900</xdr:rowOff>
    </xdr:to>
    <xdr:sp macro="" textlink="">
      <xdr:nvSpPr>
        <xdr:cNvPr id="6" name="Text Box 3">
          <a:extLst>
            <a:ext uri="{FF2B5EF4-FFF2-40B4-BE49-F238E27FC236}">
              <a16:creationId xmlns="" xmlns:a16="http://schemas.microsoft.com/office/drawing/2014/main" xmlns:lc="http://schemas.openxmlformats.org/drawingml/2006/lockedCanvas" id="{E2CB4786-4A0E-4C6A-A22E-21AFA0A75BA5}"/>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7" name="Text Box 3">
          <a:extLst>
            <a:ext uri="{FF2B5EF4-FFF2-40B4-BE49-F238E27FC236}">
              <a16:creationId xmlns="" xmlns:a16="http://schemas.microsoft.com/office/drawing/2014/main" xmlns:lc="http://schemas.openxmlformats.org/drawingml/2006/lockedCanvas" id="{1F8AC1D0-B24D-433C-8E34-ACFAE8AD6ECF}"/>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8" name="Text Box 3">
          <a:extLst>
            <a:ext uri="{FF2B5EF4-FFF2-40B4-BE49-F238E27FC236}">
              <a16:creationId xmlns="" xmlns:a16="http://schemas.microsoft.com/office/drawing/2014/main" xmlns:lc="http://schemas.openxmlformats.org/drawingml/2006/lockedCanvas" id="{B5272121-C29E-4B39-ACC9-45BB52B1ECB5}"/>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9</xdr:row>
      <xdr:rowOff>107950</xdr:rowOff>
    </xdr:to>
    <xdr:sp macro="" textlink="">
      <xdr:nvSpPr>
        <xdr:cNvPr id="9" name="Text Box 3">
          <a:extLst>
            <a:ext uri="{FF2B5EF4-FFF2-40B4-BE49-F238E27FC236}">
              <a16:creationId xmlns="" xmlns:a16="http://schemas.microsoft.com/office/drawing/2014/main" xmlns:lc="http://schemas.openxmlformats.org/drawingml/2006/lockedCanvas" id="{F29C4B6B-BBFA-4BD3-B949-934E309D428A}"/>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3</xdr:row>
      <xdr:rowOff>88900</xdr:rowOff>
    </xdr:to>
    <xdr:sp macro="" textlink="">
      <xdr:nvSpPr>
        <xdr:cNvPr id="10" name="Text Box 3">
          <a:extLst>
            <a:ext uri="{FF2B5EF4-FFF2-40B4-BE49-F238E27FC236}">
              <a16:creationId xmlns="" xmlns:a16="http://schemas.microsoft.com/office/drawing/2014/main" xmlns:lc="http://schemas.openxmlformats.org/drawingml/2006/lockedCanvas" id="{B4AEC320-36DF-4113-AAD9-7A06E972E978}"/>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11" name="Text Box 3">
          <a:extLst>
            <a:ext uri="{FF2B5EF4-FFF2-40B4-BE49-F238E27FC236}">
              <a16:creationId xmlns="" xmlns:a16="http://schemas.microsoft.com/office/drawing/2014/main" xmlns:lc="http://schemas.openxmlformats.org/drawingml/2006/lockedCanvas" id="{36C49FF9-650A-4DA9-8C8E-E899CD34303D}"/>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12" name="Text Box 3">
          <a:extLst>
            <a:ext uri="{FF2B5EF4-FFF2-40B4-BE49-F238E27FC236}">
              <a16:creationId xmlns="" xmlns:a16="http://schemas.microsoft.com/office/drawing/2014/main" xmlns:lc="http://schemas.openxmlformats.org/drawingml/2006/lockedCanvas" id="{8E12C150-25F3-47DF-80B6-9C82453C4081}"/>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9</xdr:row>
      <xdr:rowOff>107950</xdr:rowOff>
    </xdr:to>
    <xdr:sp macro="" textlink="">
      <xdr:nvSpPr>
        <xdr:cNvPr id="13" name="Text Box 3">
          <a:extLst>
            <a:ext uri="{FF2B5EF4-FFF2-40B4-BE49-F238E27FC236}">
              <a16:creationId xmlns="" xmlns:a16="http://schemas.microsoft.com/office/drawing/2014/main" xmlns:lc="http://schemas.openxmlformats.org/drawingml/2006/lockedCanvas" id="{B942DA6E-0506-4792-8AB7-5F6004C0888E}"/>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xmlns=""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a:extLst>
            <a:ext uri="{FF2B5EF4-FFF2-40B4-BE49-F238E27FC236}">
              <a16:creationId xmlns:a16="http://schemas.microsoft.com/office/drawing/2014/main" xmlns=""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1070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20.415830092592" createdVersion="5" refreshedVersion="5" minRefreshableVersion="3" recordCount="32">
  <cacheSource type="worksheet">
    <worksheetSource ref="A2:BF34" sheet="Hoja2"/>
  </cacheSource>
  <cacheFields count="58">
    <cacheField name="NIT IPS" numFmtId="0">
      <sharedItems containsSemiMixedTypes="0" containsString="0" containsNumber="1" containsInteger="1" minValue="890300513" maxValue="890300513"/>
    </cacheField>
    <cacheField name="Nombre IPS" numFmtId="0">
      <sharedItems/>
    </cacheField>
    <cacheField name="Prefijo Factura" numFmtId="0">
      <sharedItems containsNonDate="0" containsString="0" containsBlank="1"/>
    </cacheField>
    <cacheField name="Numero Factura" numFmtId="0">
      <sharedItems/>
    </cacheField>
    <cacheField name="FACT" numFmtId="0">
      <sharedItems/>
    </cacheField>
    <cacheField name="LLAVE" numFmtId="0">
      <sharedItems/>
    </cacheField>
    <cacheField name="IPS Fecha factura" numFmtId="14">
      <sharedItems containsSemiMixedTypes="0" containsNonDate="0" containsDate="1" containsString="0" minDate="2023-08-24T00:00:00" maxDate="2025-01-23T00:00:00"/>
    </cacheField>
    <cacheField name="IPS Fecha radicado" numFmtId="14">
      <sharedItems containsNonDate="0" containsDate="1" containsString="0" containsBlank="1" minDate="2024-08-15T00:00:00" maxDate="2025-01-16T00:00:00"/>
    </cacheField>
    <cacheField name="IPS Valor Factura" numFmtId="165">
      <sharedItems containsSemiMixedTypes="0" containsString="0" containsNumber="1" containsInteger="1" minValue="100083" maxValue="57808596"/>
    </cacheField>
    <cacheField name="IPS Saldo Factura" numFmtId="165">
      <sharedItems containsSemiMixedTypes="0" containsString="0" containsNumber="1" containsInteger="1" minValue="72089" maxValue="57808596"/>
    </cacheField>
    <cacheField name="Tipo de Contrato" numFmtId="0">
      <sharedItems containsNonDate="0" containsString="0" containsBlank="1"/>
    </cacheField>
    <cacheField name="ESTADO CARTERA ANTERIOR" numFmtId="0">
      <sharedItems/>
    </cacheField>
    <cacheField name="ESTADO EPS 04-03-2025" numFmtId="0">
      <sharedItems count="7">
        <s v="Factura cancelada parcialmente - Saldo en programacion de pago"/>
        <s v="Factura devuelta"/>
        <s v="Factura en proceso interno"/>
        <s v="Factura no radicada"/>
        <s v="Factura pendiente en programacion de pago"/>
        <s v="Factura pendiente en programacion de pago - Glosa por contestar IPS"/>
        <s v="Glosa por contestar IPS"/>
      </sharedItems>
    </cacheField>
    <cacheField name="POR PAGAR SAP" numFmtId="165">
      <sharedItems containsSemiMixedTypes="0" containsString="0" containsNumber="1" containsInteger="1" minValue="0" maxValue="17052722"/>
    </cacheField>
    <cacheField name="DOC CONTA" numFmtId="0">
      <sharedItems containsString="0" containsBlank="1" containsNumber="1" containsInteger="1" minValue="1222536857" maxValue="4800067127"/>
    </cacheField>
    <cacheField name="ESTADO BOX" numFmtId="0">
      <sharedItems/>
    </cacheField>
    <cacheField name="FECHA FACT" numFmtId="14">
      <sharedItems containsSemiMixedTypes="0" containsNonDate="0" containsDate="1" containsString="0" minDate="2023-08-24T00:00:00" maxDate="2025-01-23T00:00:00"/>
    </cacheField>
    <cacheField name="FECHA RAD" numFmtId="14">
      <sharedItems containsNonDate="0" containsDate="1" containsString="0" containsBlank="1" minDate="2024-08-15T00:00:00" maxDate="2025-03-04T00:00:00"/>
    </cacheField>
    <cacheField name="FECHA LIQ" numFmtId="14">
      <sharedItems containsNonDate="0" containsDate="1" containsString="0" containsBlank="1" minDate="2024-10-03T00:00:00" maxDate="2025-01-21T00:00:00"/>
    </cacheField>
    <cacheField name="FECHA DEV" numFmtId="14">
      <sharedItems containsNonDate="0" containsDate="1" containsString="0" containsBlank="1" minDate="2024-11-28T00:00:00" maxDate="2025-02-19T00:00:00"/>
    </cacheField>
    <cacheField name="DIAS" numFmtId="0">
      <sharedItems containsMixedTypes="1" containsNumber="1" containsInteger="1" minValue="-31" maxValue="120"/>
    </cacheField>
    <cacheField name="EDAD" numFmtId="0">
      <sharedItems/>
    </cacheField>
    <cacheField name="VALOR BRUTO" numFmtId="165">
      <sharedItems containsSemiMixedTypes="0" containsString="0" containsNumber="1" containsInteger="1" minValue="100083" maxValue="57808596"/>
    </cacheField>
    <cacheField name="VALOR RADICAD" numFmtId="165">
      <sharedItems containsSemiMixedTypes="0" containsString="0" containsNumber="1" containsInteger="1" minValue="72089" maxValue="57808596"/>
    </cacheField>
    <cacheField name="COPAGO/CM REAL" numFmtId="165">
      <sharedItems containsSemiMixedTypes="0" containsString="0" containsNumber="1" containsInteger="1" minValue="0" maxValue="0"/>
    </cacheField>
    <cacheField name="COPAGO/CM BOX" numFmtId="165">
      <sharedItems containsSemiMixedTypes="0" containsString="0" containsNumber="1" containsInteger="1" minValue="0" maxValue="304586"/>
    </cacheField>
    <cacheField name="NOTA CREDITO" numFmtId="165">
      <sharedItems containsSemiMixedTypes="0" containsString="0" containsNumber="1" containsInteger="1" minValue="0" maxValue="0"/>
    </cacheField>
    <cacheField name="GLOSA PDTE" numFmtId="165">
      <sharedItems containsSemiMixedTypes="0" containsString="0" containsNumber="1" containsInteger="1" minValue="0" maxValue="1327484"/>
    </cacheField>
    <cacheField name="GLOSA ACEPTADA" numFmtId="165">
      <sharedItems containsSemiMixedTypes="0" containsString="0" containsNumber="1" containsInteger="1" minValue="0" maxValue="0"/>
    </cacheField>
    <cacheField name="DEVOLUCION" numFmtId="165">
      <sharedItems containsSemiMixedTypes="0" containsString="0" containsNumber="1" containsInteger="1" minValue="0" maxValue="52336722"/>
    </cacheField>
    <cacheField name="Devolucion Aceptada" numFmtId="0">
      <sharedItems containsNonDate="0" containsString="0" containsBlank="1"/>
    </cacheField>
    <cacheField name="Observacion Devolucion" numFmtId="0">
      <sharedItems containsBlank="1" longText="1"/>
    </cacheField>
    <cacheField name="Observacion glosa" numFmtId="0">
      <sharedItems containsBlank="1" longText="1"/>
    </cacheField>
    <cacheField name="USUARIO LIQ" numFmtId="0">
      <sharedItems containsBlank="1"/>
    </cacheField>
    <cacheField name="Rete Fuente" numFmtId="165">
      <sharedItems containsSemiMixedTypes="0" containsString="0" containsNumber="1" containsInteger="1" minValue="0" maxValue="78519"/>
    </cacheField>
    <cacheField name="VALOR A PAGAR" numFmtId="165">
      <sharedItems containsSemiMixedTypes="0" containsString="0" containsNumber="1" containsInteger="1" minValue="0" maxValue="3925932"/>
    </cacheField>
    <cacheField name="Valor_Glosa y Devolución" numFmtId="165">
      <sharedItems containsSemiMixedTypes="0" containsString="0" containsNumber="1" containsInteger="1" minValue="0" maxValue="52336722"/>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5">
      <sharedItems containsSemiMixedTypes="0" containsString="0" containsNumber="1" containsInteger="1" minValue="0" maxValue="133849"/>
    </cacheField>
    <cacheField name="FACTURA DEVUELTA" numFmtId="165">
      <sharedItems containsSemiMixedTypes="0" containsString="0" containsNumber="1" containsInteger="1" minValue="0" maxValue="52336722"/>
    </cacheField>
    <cacheField name="FACTURA NO RADICADA" numFmtId="165">
      <sharedItems containsSemiMixedTypes="0" containsString="0" containsNumber="1" containsInteger="1" minValue="0" maxValue="57808596"/>
    </cacheField>
    <cacheField name="GLOSA ACEPTADA2" numFmtId="165">
      <sharedItems containsSemiMixedTypes="0" containsString="0" containsNumber="1" containsInteger="1" minValue="0" maxValue="0"/>
    </cacheField>
    <cacheField name="VALOR EXTEMPORANEO" numFmtId="165">
      <sharedItems containsSemiMixedTypes="0" containsString="0" containsNumber="1" containsInteger="1" minValue="0" maxValue="0"/>
    </cacheField>
    <cacheField name="GLOSA PDTE2" numFmtId="165">
      <sharedItems containsSemiMixedTypes="0" containsString="0" containsNumber="1" containsInteger="1" minValue="0" maxValue="1327484"/>
    </cacheField>
    <cacheField name="FACTURA EN PROGRAMACION DE PAGO" numFmtId="165">
      <sharedItems containsSemiMixedTypes="0" containsString="0" containsNumber="1" containsInteger="1" minValue="0" maxValue="17597737"/>
    </cacheField>
    <cacheField name="FACTURA EN PROCESO INTERNO" numFmtId="165">
      <sharedItems containsSemiMixedTypes="0" containsString="0" containsNumber="1" containsInteger="1" minValue="0" maxValue="8669948"/>
    </cacheField>
    <cacheField name="FACTURACION COVID-19" numFmtId="165">
      <sharedItems containsSemiMixedTypes="0" containsString="0" containsNumber="1" containsInteger="1" minValue="0" maxValue="0"/>
    </cacheField>
    <cacheField name="VALO CANCELADO SAP" numFmtId="165">
      <sharedItems containsSemiMixedTypes="0" containsString="0" containsNumber="1" containsInteger="1" minValue="0" maxValue="24900981"/>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4800066088" maxValue="4800067127"/>
    </cacheField>
    <cacheField name="FECHA COMPENSACION SAP" numFmtId="14">
      <sharedItems containsNonDate="0" containsDate="1" containsString="0" containsBlank="1" minDate="2024-11-19T00:00:00" maxDate="2025-02-01T00:00:00"/>
    </cacheField>
    <cacheField name="OBSE PAGO" numFmtId="0">
      <sharedItems containsBlank="1"/>
    </cacheField>
    <cacheField name="VALOR TRANFERENCIA" numFmtId="165">
      <sharedItems containsSemiMixedTypes="0" containsString="0" containsNumber="1" containsInteger="1" minValue="0" maxValue="3057124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2">
  <r>
    <n v="890300513"/>
    <s v="CLINICA DE OCCIDENTE S.A"/>
    <m/>
    <s v="1E689754"/>
    <s v="1E689754"/>
    <s v="890300513_1E689754"/>
    <d v="2024-06-27T00:00:00"/>
    <d v="2024-09-05T00:00:00"/>
    <n v="406899"/>
    <n v="406899"/>
    <m/>
    <s v="FACTURA PENDIENTE EN PROGRAMACION DE PAGO"/>
    <x v="0"/>
    <n v="264912"/>
    <n v="4800067127"/>
    <s v="Finalizada"/>
    <d v="2024-06-27T00:00:00"/>
    <d v="2024-09-05T00:00:00"/>
    <d v="2024-10-03T00:00:00"/>
    <m/>
    <n v="120"/>
    <s v="91-180"/>
    <n v="406899"/>
    <n v="406899"/>
    <n v="0"/>
    <n v="0"/>
    <n v="0"/>
    <n v="0"/>
    <n v="0"/>
    <n v="0"/>
    <m/>
    <m/>
    <m/>
    <s v="Yufrey Hernandez Truque"/>
    <n v="8138"/>
    <n v="406899"/>
    <n v="0"/>
    <m/>
    <m/>
    <m/>
    <s v="Servicios hospitalarios | Urgencias"/>
    <m/>
    <s v="COT-2023-120"/>
    <n v="133849"/>
    <n v="0"/>
    <n v="0"/>
    <n v="0"/>
    <n v="0"/>
    <n v="0"/>
    <n v="273050"/>
    <n v="0"/>
    <n v="0"/>
    <n v="133849"/>
    <n v="0"/>
    <n v="4800067127"/>
    <d v="2025-01-31T00:00:00"/>
    <s v="(en blanco)"/>
    <n v="133849"/>
  </r>
  <r>
    <n v="890300513"/>
    <s v="CLINICA DE OCCIDENTE S.A"/>
    <m/>
    <s v="1C277967"/>
    <s v="1C277967"/>
    <s v="890300513_1C277967"/>
    <d v="2023-12-13T00:00:00"/>
    <d v="2024-12-09T00:00:00"/>
    <n v="37549779"/>
    <n v="37549779"/>
    <m/>
    <s v="FACTURA DEVUELTA"/>
    <x v="1"/>
    <n v="0"/>
    <m/>
    <s v="Devuelta"/>
    <d v="2023-12-13T00:00:00"/>
    <d v="2024-12-09T00:00:00"/>
    <m/>
    <d v="2024-12-26T00:00:00"/>
    <n v="36"/>
    <s v="31-60"/>
    <n v="38770234"/>
    <n v="38770234"/>
    <n v="0"/>
    <n v="0"/>
    <n v="0"/>
    <n v="0"/>
    <n v="0"/>
    <n v="38770234"/>
    <m/>
    <s v="Se sostiene devolución, al validar soportes se evidencia: 1. Factura no  cuenta con número de autorización hospitalaria  para el cierre del evento, solo se evidencia autorización de urgencias. 2.. No se visualiza Historia  clínica, detalle de cargos donde se evidencie desagregado de los  servicios prestados. Por  favor validar con el área  encargada, radicar  soportes. Una vez subsanada  la devoluicón,  factura queda sujeta a auditoria integral."/>
    <m/>
    <m/>
    <n v="0"/>
    <n v="0"/>
    <n v="38770234"/>
    <s v="DEVOLUCION"/>
    <s v="Se sostiene devolución, al validar soportes se evidencia: 1. Factura no cuenta con número de autorización hospitalaria para el cierre del evento, solo se evidencia autorización de urgencias. 2.. No se visualiza Historia clínica, detalle de cargos donde se evidencie desagregado de los servicios prestados. Por favor validar con el área encargada, radicar soportes. Una vez subsanada la devoluicón, factura queda sujeta a auditoria integral."/>
    <s v="SOPORTE"/>
    <s v="Servicios de internación o procedimientos quirurgicosIntervenciones colectivas"/>
    <s v="Ambulatorio"/>
    <m/>
    <n v="0"/>
    <n v="37549779"/>
    <n v="0"/>
    <n v="0"/>
    <n v="0"/>
    <n v="0"/>
    <n v="0"/>
    <n v="0"/>
    <n v="0"/>
    <n v="0"/>
    <n v="0"/>
    <m/>
    <m/>
    <m/>
    <n v="0"/>
  </r>
  <r>
    <n v="890300513"/>
    <s v="CLINICA DE OCCIDENTE S.A"/>
    <m/>
    <s v="1E689252"/>
    <s v="1E689252"/>
    <s v="890300513_1E689252"/>
    <d v="2024-06-26T00:00:00"/>
    <d v="2024-12-09T00:00:00"/>
    <n v="2142941"/>
    <n v="2142941"/>
    <m/>
    <s v="FACTURA DEVUELTA"/>
    <x v="1"/>
    <n v="0"/>
    <m/>
    <s v="Devuelta"/>
    <d v="2024-06-26T00:00:00"/>
    <d v="2024-12-09T00:00:00"/>
    <m/>
    <d v="2024-12-26T00:00:00"/>
    <n v="36"/>
    <s v="31-60"/>
    <n v="2142941"/>
    <n v="2142941"/>
    <n v="0"/>
    <n v="0"/>
    <n v="0"/>
    <n v="0"/>
    <n v="0"/>
    <n v="2142941"/>
    <m/>
    <s v="Se sostiene devolución, al validar soportes se evidencia:  1. Factura no cuenta con detalle de cargos.  2. No se evidencia resultados de ayudas  diagnosticas (Resonancias).  3. No se evidencia soportes de insumos y medicamentos. Por favor validar con el área encargada. "/>
    <m/>
    <m/>
    <n v="0"/>
    <n v="0"/>
    <n v="2142941"/>
    <s v="DEVOLUCION"/>
    <s v="Se sostiene devolución, al validar soportes se evidencia: 1. Factura no cuenta con detalle de cargos. 2. No se evidencia resultados de ayudas diagnosticas (Resonancias). 3. No se evidencia soportes de insumos y medicamentos. Por favor validar con el área encargada."/>
    <s v="SOPORTE"/>
    <s v="Consultas ambulatorias"/>
    <s v="Ambulatorio"/>
    <m/>
    <n v="0"/>
    <n v="2142941"/>
    <n v="0"/>
    <n v="0"/>
    <n v="0"/>
    <n v="0"/>
    <n v="0"/>
    <n v="0"/>
    <n v="0"/>
    <n v="0"/>
    <n v="0"/>
    <m/>
    <m/>
    <m/>
    <n v="0"/>
  </r>
  <r>
    <n v="890300513"/>
    <s v="CLINICA DE OCCIDENTE S.A"/>
    <m/>
    <s v="1E689243"/>
    <s v="1E689243"/>
    <s v="890300513_1E689243"/>
    <d v="2024-06-26T00:00:00"/>
    <d v="2024-11-18T00:00:00"/>
    <n v="2116427"/>
    <n v="2116427"/>
    <m/>
    <s v="FACTURA DEVUELTA"/>
    <x v="1"/>
    <n v="0"/>
    <m/>
    <s v="Devuelta"/>
    <d v="2024-06-26T00:00:00"/>
    <d v="2024-12-02T00:00:00"/>
    <m/>
    <d v="2024-12-26T00:00:00"/>
    <n v="36"/>
    <s v="31-60"/>
    <n v="2116427"/>
    <n v="2116427"/>
    <n v="0"/>
    <n v="0"/>
    <n v="0"/>
    <n v="0"/>
    <n v="0"/>
    <n v="2116427"/>
    <m/>
    <s v="Se sostiene devolución, al validar soportes se evidencia:  1. Factura no cuenta con detalle de cargos.  2. No se evidencia resultados de ayudas  diagnosticas (Resonancias).  3. No se evidencia soportes de insumos y medicamentos. Por favor validar con el área encargada."/>
    <m/>
    <m/>
    <n v="0"/>
    <n v="0"/>
    <n v="2116427"/>
    <s v="DEVOLUCION"/>
    <s v="Se sostiene devolución, al validar soportes se evidencia: 1. Factura no cuenta con detalle de cargos. 2. No se evidencia resultados de ayudas diagnosticas (Resonancias). 3. No se evidencia soportes de insumos y medicamentos. Por favor validar con el área encargada."/>
    <s v="SOPORTE"/>
    <s v="Consultas ambulatorias"/>
    <s v="Ambulatorio"/>
    <m/>
    <n v="0"/>
    <n v="2116427"/>
    <n v="0"/>
    <n v="0"/>
    <n v="0"/>
    <n v="0"/>
    <n v="0"/>
    <n v="0"/>
    <n v="0"/>
    <n v="0"/>
    <n v="0"/>
    <m/>
    <m/>
    <m/>
    <n v="0"/>
  </r>
  <r>
    <n v="890300513"/>
    <s v="CLINICA DE OCCIDENTE S.A"/>
    <m/>
    <s v="1E689257"/>
    <s v="1E689257"/>
    <s v="890300513_1E689257"/>
    <d v="2024-06-26T00:00:00"/>
    <d v="2024-12-04T00:00:00"/>
    <n v="2110659"/>
    <n v="2110659"/>
    <m/>
    <s v="FACTURA EN PROCESO INTERNO"/>
    <x v="1"/>
    <n v="0"/>
    <m/>
    <s v="Devuelta"/>
    <d v="2024-06-26T00:00:00"/>
    <d v="2024-12-04T00:00:00"/>
    <m/>
    <d v="2024-12-26T00:00:00"/>
    <n v="36"/>
    <s v="31-60"/>
    <n v="2110659"/>
    <n v="2110659"/>
    <n v="0"/>
    <n v="0"/>
    <n v="0"/>
    <n v="0"/>
    <n v="0"/>
    <n v="2110659"/>
    <m/>
    <s v="Se sostiene  devolución, de acuerdo a respuesta emitida por  la Ips, se valida soportes y se evidencia:  1. Factura no cuenta con detalle de cargos.  2.No se evidencia resultados de resonancias. 3. No evidencia soportes de insumos y medicamentos. Por favor validar con el área encargada para dar tramite a la factura. "/>
    <m/>
    <m/>
    <n v="0"/>
    <n v="0"/>
    <n v="2110659"/>
    <s v="DEVOLUCION"/>
    <s v="Se sostiene devolución, de acuerdo a respuesta emitida por la Ips, se valida soportes y se evidencia: 1. Factura no cuenta con detalle de cargos. 2.No se evidencia resultados de resonancias. 3. No evidencia soportes de insumos y medicamentos. Por favor validar con el área encargada para dar tramite a la factura."/>
    <s v="SOPORTE"/>
    <m/>
    <s v="Ambulatorio"/>
    <m/>
    <n v="0"/>
    <n v="2110659"/>
    <n v="0"/>
    <n v="0"/>
    <n v="0"/>
    <n v="0"/>
    <n v="0"/>
    <n v="0"/>
    <n v="0"/>
    <n v="0"/>
    <n v="0"/>
    <m/>
    <m/>
    <m/>
    <n v="0"/>
  </r>
  <r>
    <n v="890300513"/>
    <s v="CLINICA DE OCCIDENTE S.A"/>
    <m/>
    <s v="1E689260"/>
    <s v="1E689260"/>
    <s v="890300513_1E689260"/>
    <d v="2024-06-26T00:00:00"/>
    <d v="2024-11-18T00:00:00"/>
    <n v="2106084"/>
    <n v="2106084"/>
    <m/>
    <s v="FACTURA DEVUELTA"/>
    <x v="1"/>
    <n v="0"/>
    <m/>
    <s v="Devuelta"/>
    <d v="2024-06-26T00:00:00"/>
    <d v="2024-12-02T00:00:00"/>
    <m/>
    <d v="2024-12-26T00:00:00"/>
    <n v="36"/>
    <s v="31-60"/>
    <n v="2106084"/>
    <n v="2106084"/>
    <n v="0"/>
    <n v="0"/>
    <n v="0"/>
    <n v="0"/>
    <n v="0"/>
    <n v="2106084"/>
    <m/>
    <s v="Se sostiene  devolución, de acuerdo a respuesta emitida por  la Ips, se valida soportes y se evidencia:  1. Factura no cuenta con detalle de cargos.  2.No se evidencia resultados de resonancias.  3.No se evidencia soportes de insumos y medicamentos. Por favor validar con el área encargada para dar tramite a la factura. "/>
    <m/>
    <m/>
    <n v="0"/>
    <n v="0"/>
    <n v="2106084"/>
    <s v="DEVOLUCION"/>
    <s v="Se sostiene devolución, de acuerdo a respuesta emitida por la Ips, se valida soportes y se evidencia: 1. Factura no cuenta con detalle de cargos. 2.No se evidencia resultados de resonancias. 3.No se evidencia soportes de insumos y medicamentos. Por favor validar con el área encargada para dar tramite a la factura."/>
    <s v="SOPORTE"/>
    <s v="Consultas ambulatorias"/>
    <s v="Ambulatorio"/>
    <m/>
    <n v="0"/>
    <n v="2106084"/>
    <n v="0"/>
    <n v="0"/>
    <n v="0"/>
    <n v="0"/>
    <n v="0"/>
    <n v="0"/>
    <n v="0"/>
    <n v="0"/>
    <n v="0"/>
    <m/>
    <m/>
    <m/>
    <n v="0"/>
  </r>
  <r>
    <n v="890300513"/>
    <s v="CLINICA DE OCCIDENTE S.A"/>
    <m/>
    <s v="1E719165"/>
    <s v="1E719165"/>
    <s v="890300513_1E719165"/>
    <d v="2024-08-17T00:00:00"/>
    <d v="2024-11-06T00:00:00"/>
    <n v="536873"/>
    <n v="536873"/>
    <m/>
    <s v="FACTURA EN PROCESO INTERNO"/>
    <x v="1"/>
    <n v="0"/>
    <m/>
    <s v="Devuelta"/>
    <d v="2024-08-17T00:00:00"/>
    <d v="2024-11-06T00:00:00"/>
    <m/>
    <d v="2024-11-28T00:00:00"/>
    <n v="64"/>
    <s v="61-90"/>
    <n v="536873"/>
    <n v="536873"/>
    <n v="0"/>
    <n v="0"/>
    <n v="0"/>
    <n v="0"/>
    <n v="0"/>
    <n v="536873"/>
    <m/>
    <s v="Se  realiza devolución, no se evidencia resultado de ayuda diagnostica facturada 883511 RESONANCIA MAGNÉTICA DE MIEMBRO SUPERIOR SIN INCLUIR ARTICULACIONES. Por favor validar con el área encargada.  "/>
    <m/>
    <m/>
    <n v="0"/>
    <n v="0"/>
    <n v="536873"/>
    <s v="DEVOLUCION"/>
    <s v="Se realiza devolución, no se evidencia resultado de ayuda diagnostica facturada 883511 RESONANCIA MAGNÉTICA DE MIEMBRO SUPERIOR SIN INCLUIR ARTICULACIONES. Por favor validar con el área encargada."/>
    <s v="FACTURACION"/>
    <s v="Servicios hospitalarios"/>
    <s v="Hospitalario"/>
    <m/>
    <n v="0"/>
    <n v="536873"/>
    <n v="0"/>
    <n v="0"/>
    <n v="0"/>
    <n v="0"/>
    <n v="0"/>
    <n v="0"/>
    <n v="0"/>
    <n v="0"/>
    <n v="0"/>
    <m/>
    <m/>
    <m/>
    <n v="0"/>
  </r>
  <r>
    <n v="890300513"/>
    <s v="CLINICA DE OCCIDENTE S.A"/>
    <m/>
    <s v="1E725269"/>
    <s v="1E725269"/>
    <s v="890300513_1E725269"/>
    <d v="2024-08-28T00:00:00"/>
    <d v="2024-10-18T00:00:00"/>
    <n v="126000"/>
    <n v="126000"/>
    <m/>
    <s v="FACTURA EN PROCESO INTERNO"/>
    <x v="1"/>
    <n v="0"/>
    <m/>
    <s v="Devuelta"/>
    <d v="2024-08-28T00:00:00"/>
    <d v="2024-11-01T00:00:00"/>
    <m/>
    <d v="2024-11-28T00:00:00"/>
    <n v="64"/>
    <s v="61-90"/>
    <n v="126000"/>
    <n v="126000"/>
    <n v="0"/>
    <n v="0"/>
    <n v="0"/>
    <n v="0"/>
    <n v="0"/>
    <n v="126000"/>
    <m/>
    <s v="Se realiza devolución de la factura, al validar soportes  no se evidencia autorización para 890287 CONSULTA DE PRIMERA VEZ POR ESPECIALISTA EN RADIOTERAPIA"/>
    <m/>
    <m/>
    <n v="0"/>
    <n v="0"/>
    <n v="126000"/>
    <s v="DEVOLUCION"/>
    <s v="Se realiza devolución de la factura, al validar soportes no se evidencia autorización para 890287 CONSULTA DE PRIMERA VEZ POR ESPECIALISTA EN RADIOTERAPIA"/>
    <s v="AUTORIZACION"/>
    <s v="Servicios ambulatorios"/>
    <s v="Ambulatorio"/>
    <m/>
    <n v="0"/>
    <n v="126000"/>
    <n v="0"/>
    <n v="0"/>
    <n v="0"/>
    <n v="0"/>
    <n v="0"/>
    <n v="0"/>
    <n v="0"/>
    <n v="0"/>
    <n v="0"/>
    <m/>
    <m/>
    <m/>
    <n v="0"/>
  </r>
  <r>
    <n v="890300513"/>
    <s v="CLINICA DE OCCIDENTE S.A"/>
    <m/>
    <s v="1C295822"/>
    <s v="1C295822"/>
    <s v="890300513_1C295822"/>
    <d v="2024-09-17T00:00:00"/>
    <d v="2024-10-18T00:00:00"/>
    <n v="2789296"/>
    <n v="2789296"/>
    <m/>
    <s v="FACTURA EN PROCESO INTERNO"/>
    <x v="1"/>
    <n v="0"/>
    <m/>
    <s v="Devuelta"/>
    <d v="2024-09-17T00:00:00"/>
    <d v="2024-11-01T00:00:00"/>
    <m/>
    <d v="2024-11-30T00:00:00"/>
    <n v="62"/>
    <s v="61-90"/>
    <n v="2839296"/>
    <n v="2839296"/>
    <n v="0"/>
    <n v="0"/>
    <n v="0"/>
    <n v="0"/>
    <n v="0"/>
    <n v="2839296"/>
    <m/>
    <s v="autorizaciones se devuelve factura con soportes completos al validar los datos  no cuenta con la atorizacion final del cierre del evento , radicar los soportes al area encargada capautorizaciones@epsdelagente.com.co . para darle tramite sujeta apertinencia"/>
    <m/>
    <m/>
    <n v="0"/>
    <n v="0"/>
    <n v="2839296"/>
    <s v="DEVOLUCION"/>
    <s v="autorizaciones se devuelve factura con soportes completos al validar los datos no cuenta con la atorizacion final del cierre del evento , radicar los soportes al area encargada capautorizaciones@epsdelagente.com.co . para darle tramite sujeta apertinencia"/>
    <s v="AUTORIZACION"/>
    <s v="Urgencias"/>
    <s v="Urgencias"/>
    <m/>
    <n v="0"/>
    <n v="2789296"/>
    <n v="0"/>
    <n v="0"/>
    <n v="0"/>
    <n v="0"/>
    <n v="0"/>
    <n v="0"/>
    <n v="0"/>
    <n v="0"/>
    <n v="0"/>
    <m/>
    <m/>
    <m/>
    <n v="0"/>
  </r>
  <r>
    <n v="890300513"/>
    <s v="CLINICA DE OCCIDENTE S.A"/>
    <m/>
    <s v="1E753041"/>
    <s v="1E753041"/>
    <s v="890300513_1E753041"/>
    <d v="2024-10-26T00:00:00"/>
    <d v="2024-11-15T00:00:00"/>
    <n v="655809"/>
    <n v="655809"/>
    <m/>
    <e v="#N/A"/>
    <x v="1"/>
    <n v="0"/>
    <m/>
    <s v="Devuelta"/>
    <d v="2024-10-26T00:00:00"/>
    <d v="2025-02-04T00:00:00"/>
    <m/>
    <d v="2025-02-18T00:00:00"/>
    <n v="-18"/>
    <s v="Corriente"/>
    <n v="655809"/>
    <n v="655809"/>
    <n v="0"/>
    <n v="0"/>
    <n v="0"/>
    <n v="0"/>
    <n v="0"/>
    <n v="655809"/>
    <m/>
    <s v="Se sostiene  devolución,  sigue sin evidenciarse soporte de resultado de Resonancia Magnetica De Oidos. Por favor validar con el área encargada y  radicar soportes completos para realizar auditoria de la cuenta."/>
    <m/>
    <m/>
    <n v="0"/>
    <n v="0"/>
    <n v="655809"/>
    <s v="DEVOLUCION"/>
    <s v="Se realiza devolución. No se evidencia resultado de ayuda diagnostica facturada 883109 RESONANCIA MAGNETICA DE OIDOS. Por favor validar con el área encargada"/>
    <s v="FACTURACION"/>
    <s v="Servicios ambulatorios"/>
    <s v="Ambulatorio"/>
    <m/>
    <n v="0"/>
    <n v="655809"/>
    <n v="0"/>
    <n v="0"/>
    <n v="0"/>
    <n v="0"/>
    <n v="0"/>
    <n v="0"/>
    <n v="0"/>
    <n v="0"/>
    <n v="0"/>
    <m/>
    <m/>
    <m/>
    <n v="0"/>
  </r>
  <r>
    <n v="890300513"/>
    <s v="CLINICA DE OCCIDENTE S.A"/>
    <m/>
    <s v="1E780012"/>
    <s v="1E780012"/>
    <s v="890300513_1E780012"/>
    <d v="2024-12-20T00:00:00"/>
    <d v="2025-01-15T00:00:00"/>
    <n v="1762692"/>
    <n v="1762692"/>
    <m/>
    <e v="#N/A"/>
    <x v="1"/>
    <n v="0"/>
    <m/>
    <s v="Devuelta"/>
    <d v="2024-12-20T00:00:00"/>
    <d v="2025-02-04T00:00:00"/>
    <m/>
    <d v="2025-02-18T00:00:00"/>
    <n v="-18"/>
    <s v="Corriente"/>
    <n v="2123560"/>
    <n v="2123560"/>
    <n v="0"/>
    <n v="0"/>
    <n v="0"/>
    <n v="0"/>
    <n v="0"/>
    <n v="2123560"/>
    <m/>
    <s v="Se sostiene  devolución,  sigue sin evidenciarse soporte de resultado de resonancias. Por favor validar con el área encargada y  radicar soportes completos,  para realizar auditoria de la cuenta."/>
    <m/>
    <m/>
    <n v="0"/>
    <n v="0"/>
    <n v="2123560"/>
    <s v="DEVOLUCION"/>
    <s v="Se realiza devolución, no se evidencia resultados para ayudas diagnosticas (Resonancias). Por favor valodar con el área encargada."/>
    <s v="FACTURACION"/>
    <s v="Servicios ambulatorios"/>
    <s v="Ambulatorio"/>
    <m/>
    <n v="0"/>
    <n v="1762692"/>
    <n v="0"/>
    <n v="0"/>
    <n v="0"/>
    <n v="0"/>
    <n v="0"/>
    <n v="0"/>
    <n v="0"/>
    <n v="0"/>
    <n v="0"/>
    <m/>
    <m/>
    <m/>
    <n v="0"/>
  </r>
  <r>
    <n v="890300513"/>
    <s v="CLINICA DE OCCIDENTE S.A"/>
    <m/>
    <s v="1E782790"/>
    <s v="1E782790"/>
    <s v="890300513_1E782790"/>
    <d v="2024-12-29T00:00:00"/>
    <d v="2025-01-15T00:00:00"/>
    <n v="2121312"/>
    <n v="2121312"/>
    <m/>
    <e v="#N/A"/>
    <x v="1"/>
    <n v="0"/>
    <m/>
    <s v="Devuelta"/>
    <d v="2024-12-29T00:00:00"/>
    <d v="2025-02-04T00:00:00"/>
    <m/>
    <d v="2025-02-18T00:00:00"/>
    <n v="-18"/>
    <s v="Corriente"/>
    <n v="2121312"/>
    <n v="2121312"/>
    <n v="0"/>
    <n v="0"/>
    <n v="0"/>
    <n v="0"/>
    <n v="0"/>
    <n v="2121312"/>
    <m/>
    <s v="Se sostiene  devolución,  sigue sin evidenciarse soporte de resultado de resonancias. Por favor validar con el área encargada y  radicar soportes completos,  para realizar auditoria de la cuenta. "/>
    <m/>
    <m/>
    <n v="0"/>
    <n v="0"/>
    <n v="2121312"/>
    <s v="DEVOLUCION"/>
    <s v="Se realiza devolucion, no se evidencia resultados de ayudas diagnosticas (Resonancias). Por favor validar con el área encargada."/>
    <s v="FACTURACION"/>
    <s v="Servicios ambulatorios"/>
    <s v="Ambulatorio"/>
    <m/>
    <n v="0"/>
    <n v="2121312"/>
    <n v="0"/>
    <n v="0"/>
    <n v="0"/>
    <n v="0"/>
    <n v="0"/>
    <n v="0"/>
    <n v="0"/>
    <n v="0"/>
    <n v="0"/>
    <m/>
    <m/>
    <m/>
    <n v="0"/>
  </r>
  <r>
    <n v="890300513"/>
    <s v="CLINICA DE OCCIDENTE S.A"/>
    <m/>
    <s v="1C301697"/>
    <s v="1C301697"/>
    <s v="890300513_1C301697"/>
    <d v="2025-01-07T00:00:00"/>
    <d v="2025-01-15T00:00:00"/>
    <n v="52336722"/>
    <n v="52336722"/>
    <m/>
    <e v="#N/A"/>
    <x v="1"/>
    <n v="0"/>
    <m/>
    <s v="Devuelta"/>
    <d v="2025-01-07T00:00:00"/>
    <d v="2025-02-04T00:00:00"/>
    <m/>
    <d v="2025-02-18T00:00:00"/>
    <n v="-18"/>
    <s v="Corriente"/>
    <n v="52336722"/>
    <n v="52336722"/>
    <n v="0"/>
    <n v="0"/>
    <n v="0"/>
    <n v="0"/>
    <n v="0"/>
    <n v="52336722"/>
    <m/>
    <s v="Se sostiene  devolución, al  realizar  auditoria se  evidencia:  1. Factura no cuenta con los siguientes soportes: Detalle de cargos , historia  clínica, resultados de laboratorios y ayudas diagnosticas.  Por favor  radicar factura con soportes  completos para  realizar auditoria de la cuenta y discriminar  en detalle decargos  fecha de ingreso y egreso . Una  vez  subsanada  la devolución, factura queda sujeta a auditoria integral."/>
    <m/>
    <m/>
    <n v="0"/>
    <n v="0"/>
    <n v="52336722"/>
    <s v="DEVOLUCION"/>
    <s v="Se realiza devolucion, al realizar auditoria se evidencia. Factura no cuenta con autorización final para cierre del evento,en estancia hospitalaria. No se evidencia fecha de egereso discriminada en la factura. Por favor se requiere para auditoria de la acuenta. Por favor validar con el área encargada."/>
    <s v="AUTORIZACION"/>
    <s v="Servicios ambulatorios"/>
    <s v="Ambulatorio"/>
    <m/>
    <n v="0"/>
    <n v="52336722"/>
    <n v="0"/>
    <n v="0"/>
    <n v="0"/>
    <n v="0"/>
    <n v="0"/>
    <n v="0"/>
    <n v="0"/>
    <n v="0"/>
    <n v="0"/>
    <m/>
    <m/>
    <m/>
    <n v="0"/>
  </r>
  <r>
    <n v="890300513"/>
    <s v="CLINICA DE OCCIDENTE S.A"/>
    <m/>
    <s v="1E787728"/>
    <s v="1E787728"/>
    <s v="890300513_1E787728"/>
    <d v="2025-01-15T00:00:00"/>
    <d v="2025-01-15T00:00:00"/>
    <n v="2132927"/>
    <n v="2132927"/>
    <m/>
    <e v="#N/A"/>
    <x v="1"/>
    <n v="0"/>
    <m/>
    <s v="Devuelta"/>
    <d v="2025-01-15T00:00:00"/>
    <d v="2025-02-04T00:00:00"/>
    <m/>
    <d v="2025-02-18T00:00:00"/>
    <n v="-18"/>
    <s v="Corriente"/>
    <n v="2132927"/>
    <n v="2132927"/>
    <n v="0"/>
    <n v="0"/>
    <n v="0"/>
    <n v="0"/>
    <n v="0"/>
    <n v="2132927"/>
    <m/>
    <s v="Se sostiene  devolución,  sigue sin evidenciarse soporte de resultado de resonancias. Por favor validar con el área encargada y  radicar soportes completos,  para realizar auditoria de la cuenta. "/>
    <m/>
    <m/>
    <n v="0"/>
    <n v="0"/>
    <n v="2132927"/>
    <s v="DEVOLUCION"/>
    <s v="Se realiza devolución, no se evidencia resultados de ayudsa diagnosticas (Resonancias) . Por favor validar con el área encargda."/>
    <s v="FACTURACION"/>
    <s v="Servicios ambulatorios"/>
    <s v="Ambulatorio"/>
    <m/>
    <n v="0"/>
    <n v="2132927"/>
    <n v="0"/>
    <n v="0"/>
    <n v="0"/>
    <n v="0"/>
    <n v="0"/>
    <n v="0"/>
    <n v="0"/>
    <n v="0"/>
    <n v="0"/>
    <m/>
    <m/>
    <m/>
    <n v="0"/>
  </r>
  <r>
    <n v="890300513"/>
    <s v="CLINICA DE OCCIDENTE S.A"/>
    <m/>
    <s v="1C299214"/>
    <s v="1C299214"/>
    <s v="890300513_1C299214"/>
    <d v="2024-11-22T00:00:00"/>
    <d v="2024-12-17T00:00:00"/>
    <n v="8669948"/>
    <n v="8669948"/>
    <m/>
    <e v="#N/A"/>
    <x v="2"/>
    <n v="0"/>
    <m/>
    <s v="Para auditoria de pertinencia"/>
    <d v="2024-11-22T00:00:00"/>
    <d v="2025-01-02T00:00:00"/>
    <m/>
    <m/>
    <n v="29"/>
    <s v="0-30"/>
    <n v="8669948"/>
    <n v="8669948"/>
    <n v="0"/>
    <n v="0"/>
    <n v="0"/>
    <n v="0"/>
    <n v="0"/>
    <n v="0"/>
    <m/>
    <m/>
    <m/>
    <m/>
    <n v="0"/>
    <n v="0"/>
    <n v="0"/>
    <m/>
    <m/>
    <m/>
    <s v="Urgencias"/>
    <m/>
    <m/>
    <n v="0"/>
    <n v="0"/>
    <n v="0"/>
    <n v="0"/>
    <n v="0"/>
    <n v="0"/>
    <n v="0"/>
    <n v="8669948"/>
    <n v="0"/>
    <n v="0"/>
    <n v="0"/>
    <m/>
    <m/>
    <m/>
    <n v="0"/>
  </r>
  <r>
    <n v="890300513"/>
    <s v="CLINICA DE OCCIDENTE S.A"/>
    <m/>
    <s v="1E784070"/>
    <s v="1E784070"/>
    <s v="890300513_1E784070"/>
    <d v="2025-01-07T00:00:00"/>
    <m/>
    <n v="351835"/>
    <n v="351835"/>
    <m/>
    <e v="#N/A"/>
    <x v="2"/>
    <n v="0"/>
    <m/>
    <s v="Con Auditoria Automatica Exitosa"/>
    <d v="2025-01-07T00:00:00"/>
    <d v="2025-03-03T00:00:00"/>
    <m/>
    <m/>
    <n v="-31"/>
    <s v="Corriente"/>
    <n v="397554"/>
    <n v="397554"/>
    <n v="0"/>
    <n v="0"/>
    <n v="0"/>
    <n v="0"/>
    <n v="0"/>
    <n v="0"/>
    <m/>
    <m/>
    <m/>
    <m/>
    <n v="0"/>
    <n v="0"/>
    <n v="0"/>
    <m/>
    <m/>
    <m/>
    <s v="Exámenes de laboratorio, imágenes y otras ayudas diagnósticas ambulatorias"/>
    <m/>
    <m/>
    <n v="0"/>
    <n v="0"/>
    <n v="0"/>
    <n v="0"/>
    <n v="0"/>
    <n v="0"/>
    <n v="0"/>
    <n v="351835"/>
    <n v="0"/>
    <n v="0"/>
    <n v="0"/>
    <m/>
    <m/>
    <m/>
    <n v="0"/>
  </r>
  <r>
    <n v="890300513"/>
    <s v="CLINICA DE OCCIDENTE S.A"/>
    <m/>
    <s v="1E784072"/>
    <s v="1E784072"/>
    <s v="890300513_1E784072"/>
    <d v="2025-01-07T00:00:00"/>
    <m/>
    <n v="2128588"/>
    <n v="2128588"/>
    <m/>
    <e v="#N/A"/>
    <x v="2"/>
    <n v="0"/>
    <m/>
    <s v="Para auditoria de pertinencia"/>
    <d v="2025-01-07T00:00:00"/>
    <d v="2025-03-03T00:00:00"/>
    <m/>
    <m/>
    <n v="-31"/>
    <s v="Corriente"/>
    <n v="2128588"/>
    <n v="2128588"/>
    <n v="0"/>
    <n v="0"/>
    <n v="0"/>
    <n v="0"/>
    <n v="0"/>
    <n v="0"/>
    <m/>
    <m/>
    <m/>
    <m/>
    <n v="0"/>
    <n v="0"/>
    <n v="0"/>
    <m/>
    <m/>
    <m/>
    <s v="Exámenes de laboratorio, imágenes y otras ayudas diagnósticas ambulatorias"/>
    <m/>
    <m/>
    <n v="0"/>
    <n v="0"/>
    <n v="0"/>
    <n v="0"/>
    <n v="0"/>
    <n v="0"/>
    <n v="0"/>
    <n v="2128588"/>
    <n v="0"/>
    <n v="0"/>
    <n v="0"/>
    <m/>
    <m/>
    <m/>
    <n v="0"/>
  </r>
  <r>
    <n v="890300513"/>
    <s v="CLINICA DE OCCIDENTE S.A"/>
    <m/>
    <s v="2C425317"/>
    <s v="2C425317"/>
    <s v="890300513_2C425317"/>
    <d v="2025-01-22T00:00:00"/>
    <m/>
    <n v="975240"/>
    <n v="975240"/>
    <m/>
    <e v="#N/A"/>
    <x v="2"/>
    <n v="0"/>
    <m/>
    <s v="Para validar auditoría automatica"/>
    <d v="2025-01-22T00:00:00"/>
    <d v="2025-03-03T00:00:00"/>
    <m/>
    <m/>
    <n v="-31"/>
    <s v="Corriente"/>
    <n v="975240"/>
    <n v="975240"/>
    <n v="0"/>
    <n v="0"/>
    <n v="0"/>
    <n v="0"/>
    <n v="0"/>
    <n v="0"/>
    <m/>
    <m/>
    <s v="Autorizacion provisional no es facturable "/>
    <m/>
    <n v="0"/>
    <n v="0"/>
    <n v="0"/>
    <m/>
    <m/>
    <m/>
    <s v="Urgencias"/>
    <m/>
    <m/>
    <n v="0"/>
    <n v="0"/>
    <n v="0"/>
    <n v="0"/>
    <n v="0"/>
    <n v="0"/>
    <n v="0"/>
    <n v="975240"/>
    <n v="0"/>
    <n v="0"/>
    <n v="0"/>
    <m/>
    <m/>
    <m/>
    <n v="0"/>
  </r>
  <r>
    <n v="890300513"/>
    <s v="CLINICA DE OCCIDENTE S.A"/>
    <m/>
    <s v="2C421143"/>
    <s v="2C421143"/>
    <s v="890300513_2C421143"/>
    <d v="2024-11-14T00:00:00"/>
    <m/>
    <n v="806704"/>
    <n v="806704"/>
    <m/>
    <e v="#N/A"/>
    <x v="3"/>
    <n v="0"/>
    <m/>
    <s v="Para cargar RIPS o soportes"/>
    <d v="2024-11-14T00:00:00"/>
    <m/>
    <m/>
    <m/>
    <s v="No radicada"/>
    <s v="No radicada"/>
    <n v="806704"/>
    <n v="806704"/>
    <n v="0"/>
    <n v="0"/>
    <n v="0"/>
    <n v="0"/>
    <n v="0"/>
    <n v="0"/>
    <m/>
    <m/>
    <m/>
    <m/>
    <n v="0"/>
    <n v="0"/>
    <n v="0"/>
    <m/>
    <m/>
    <m/>
    <s v="Urgencias"/>
    <m/>
    <m/>
    <n v="0"/>
    <n v="0"/>
    <n v="806704"/>
    <n v="0"/>
    <n v="0"/>
    <n v="0"/>
    <n v="0"/>
    <n v="0"/>
    <n v="0"/>
    <n v="0"/>
    <n v="0"/>
    <m/>
    <m/>
    <m/>
    <n v="0"/>
  </r>
  <r>
    <n v="890300513"/>
    <s v="CLINICA DE OCCIDENTE S.A"/>
    <m/>
    <s v="1C301970"/>
    <s v="1C301970"/>
    <s v="890300513_1C301970"/>
    <d v="2025-01-10T00:00:00"/>
    <m/>
    <n v="57808596"/>
    <n v="57808596"/>
    <m/>
    <e v="#N/A"/>
    <x v="3"/>
    <n v="0"/>
    <m/>
    <s v="Para cargar RIPS o soportes"/>
    <d v="2025-01-10T00:00:00"/>
    <m/>
    <m/>
    <m/>
    <s v="No radicada"/>
    <s v="No radicada"/>
    <n v="57808596"/>
    <n v="57808596"/>
    <n v="0"/>
    <n v="0"/>
    <n v="0"/>
    <n v="0"/>
    <n v="0"/>
    <n v="0"/>
    <m/>
    <m/>
    <m/>
    <m/>
    <n v="0"/>
    <n v="0"/>
    <n v="0"/>
    <m/>
    <m/>
    <m/>
    <m/>
    <m/>
    <m/>
    <n v="0"/>
    <n v="0"/>
    <n v="57808596"/>
    <n v="0"/>
    <n v="0"/>
    <n v="0"/>
    <n v="0"/>
    <n v="0"/>
    <n v="0"/>
    <n v="0"/>
    <n v="0"/>
    <m/>
    <m/>
    <m/>
    <n v="0"/>
  </r>
  <r>
    <n v="890300513"/>
    <s v="CLINICA DE OCCIDENTE S.A"/>
    <m/>
    <s v="1C290811"/>
    <s v="1C290811"/>
    <s v="890300513_1C290811"/>
    <d v="2024-07-02T00:00:00"/>
    <d v="2024-09-03T00:00:00"/>
    <n v="17597737"/>
    <n v="17597737"/>
    <m/>
    <s v="FACTURA PENDIENTE EN PROGRAMACION DE PAGO - GLOSA PENDIENTE POR CONCILIAR"/>
    <x v="4"/>
    <n v="17052722"/>
    <n v="1222549559"/>
    <s v="Finalizada"/>
    <d v="2024-07-02T00:00:00"/>
    <d v="2024-09-03T00:00:00"/>
    <d v="2024-12-30T00:00:00"/>
    <m/>
    <n v="32"/>
    <s v="31-60"/>
    <n v="17597737"/>
    <n v="197000"/>
    <n v="0"/>
    <n v="0"/>
    <n v="0"/>
    <n v="0"/>
    <n v="0"/>
    <n v="0"/>
    <m/>
    <m/>
    <s v="EPS Levanta objeción una vez verificada respuesta de IPS. Paraclínicos no interpretados en la HC: 19792 Potasio facturan 5 interpretan 2 (Junio 12- 15)- Calcio Junio 12- Bilirrubinas facturan 2 el 7 de Junio, interpretan 1. ($197.000)"/>
    <s v="Maiber Rullely Acevedo Vasquez"/>
    <n v="3940"/>
    <n v="197000"/>
    <n v="0"/>
    <m/>
    <m/>
    <m/>
    <s v="Servicios hospitalarios"/>
    <m/>
    <s v="COT-2023-120"/>
    <n v="0"/>
    <n v="0"/>
    <n v="0"/>
    <n v="0"/>
    <n v="0"/>
    <n v="0"/>
    <n v="17597737"/>
    <n v="0"/>
    <n v="0"/>
    <n v="0"/>
    <n v="0"/>
    <m/>
    <m/>
    <m/>
    <n v="0"/>
  </r>
  <r>
    <n v="890300513"/>
    <s v="CLINICA DE OCCIDENTE S.A"/>
    <m/>
    <s v="2C416518"/>
    <s v="2C416518"/>
    <s v="890300513_2C416518"/>
    <d v="2024-08-29T00:00:00"/>
    <d v="2024-09-20T00:00:00"/>
    <n v="1216738"/>
    <n v="1216738"/>
    <m/>
    <s v="FACTURA EN PROCESO INTERNO"/>
    <x v="4"/>
    <n v="1192403"/>
    <n v="1222545518"/>
    <s v="Finalizada"/>
    <d v="2024-08-29T00:00:00"/>
    <d v="2024-10-01T00:00:00"/>
    <d v="2024-11-12T00:00:00"/>
    <m/>
    <n v="80"/>
    <s v="61-90"/>
    <n v="1216738"/>
    <n v="1216738"/>
    <n v="0"/>
    <n v="0"/>
    <n v="0"/>
    <n v="0"/>
    <n v="0"/>
    <n v="0"/>
    <m/>
    <m/>
    <m/>
    <s v="Luis Ernesto Guerrero Galeano"/>
    <n v="24335"/>
    <n v="1216738"/>
    <n v="0"/>
    <m/>
    <m/>
    <m/>
    <s v="Urgencias"/>
    <m/>
    <s v="URG-2023-24"/>
    <n v="0"/>
    <n v="0"/>
    <n v="0"/>
    <n v="0"/>
    <n v="0"/>
    <n v="0"/>
    <n v="1216738"/>
    <n v="0"/>
    <n v="0"/>
    <n v="0"/>
    <n v="0"/>
    <m/>
    <m/>
    <m/>
    <n v="0"/>
  </r>
  <r>
    <n v="890300513"/>
    <s v="CLINICA DE OCCIDENTE S.A"/>
    <m/>
    <s v="1E736104"/>
    <s v="1E736104"/>
    <s v="890300513_1E736104"/>
    <d v="2024-09-21T00:00:00"/>
    <d v="2024-10-18T00:00:00"/>
    <n v="2166250"/>
    <n v="2166250"/>
    <m/>
    <s v="FACTURA EN PROCESO INTERNO"/>
    <x v="4"/>
    <n v="2122925"/>
    <n v="1222536857"/>
    <s v="Finalizada"/>
    <d v="2024-09-21T00:00:00"/>
    <d v="2024-11-01T00:00:00"/>
    <d v="2024-11-18T00:00:00"/>
    <m/>
    <n v="74"/>
    <s v="61-90"/>
    <n v="2166250"/>
    <n v="2166250"/>
    <n v="0"/>
    <n v="0"/>
    <n v="0"/>
    <n v="0"/>
    <n v="0"/>
    <n v="0"/>
    <m/>
    <m/>
    <m/>
    <s v="Erika Lorena Restrepo Gomez"/>
    <n v="43325"/>
    <n v="2166250"/>
    <n v="0"/>
    <m/>
    <m/>
    <m/>
    <s v="Servicios ambulatorios"/>
    <m/>
    <s v="CNT-2024-32"/>
    <n v="0"/>
    <n v="0"/>
    <n v="0"/>
    <n v="0"/>
    <n v="0"/>
    <n v="0"/>
    <n v="2166250"/>
    <n v="0"/>
    <n v="0"/>
    <n v="0"/>
    <n v="0"/>
    <m/>
    <m/>
    <m/>
    <n v="0"/>
  </r>
  <r>
    <n v="890300513"/>
    <s v="CLINICA DE OCCIDENTE S.A"/>
    <m/>
    <s v="2C418187"/>
    <s v="2C418187"/>
    <s v="890300513_2C418187"/>
    <d v="2024-09-26T00:00:00"/>
    <d v="2024-10-18T00:00:00"/>
    <n v="1762933"/>
    <n v="1762933"/>
    <m/>
    <s v="FACTURA EN PROCESO INTERNO"/>
    <x v="4"/>
    <n v="1727674"/>
    <n v="1222542201"/>
    <s v="Finalizada"/>
    <d v="2024-09-26T00:00:00"/>
    <d v="2024-11-01T00:00:00"/>
    <d v="2024-11-29T00:00:00"/>
    <m/>
    <n v="63"/>
    <s v="61-90"/>
    <n v="1762933"/>
    <n v="1762933"/>
    <n v="0"/>
    <n v="0"/>
    <n v="0"/>
    <n v="0"/>
    <n v="0"/>
    <n v="0"/>
    <m/>
    <m/>
    <m/>
    <s v="Procesos Servidor"/>
    <n v="35259"/>
    <n v="1762933"/>
    <n v="0"/>
    <m/>
    <m/>
    <m/>
    <s v="Urgencias"/>
    <m/>
    <s v="URG-2023-24"/>
    <n v="0"/>
    <n v="0"/>
    <n v="0"/>
    <n v="0"/>
    <n v="0"/>
    <n v="0"/>
    <n v="1762933"/>
    <n v="0"/>
    <n v="0"/>
    <n v="0"/>
    <n v="0"/>
    <m/>
    <m/>
    <m/>
    <n v="0"/>
  </r>
  <r>
    <n v="890300513"/>
    <s v="CLINICA DE OCCIDENTE S.A"/>
    <m/>
    <s v="2C418895"/>
    <s v="2C418895"/>
    <s v="890300513_2C418895"/>
    <d v="2024-10-09T00:00:00"/>
    <d v="2024-10-18T00:00:00"/>
    <n v="1880841"/>
    <n v="1880841"/>
    <m/>
    <e v="#N/A"/>
    <x v="4"/>
    <n v="1843224"/>
    <n v="1222542200"/>
    <s v="Finalizada"/>
    <d v="2024-10-09T00:00:00"/>
    <d v="2024-11-01T00:00:00"/>
    <d v="2024-11-29T00:00:00"/>
    <m/>
    <n v="63"/>
    <s v="61-90"/>
    <n v="1880841"/>
    <n v="1880841"/>
    <n v="0"/>
    <n v="0"/>
    <n v="0"/>
    <n v="0"/>
    <n v="0"/>
    <n v="0"/>
    <m/>
    <m/>
    <m/>
    <s v="Procesos Servidor"/>
    <n v="37617"/>
    <n v="1880841"/>
    <n v="0"/>
    <m/>
    <m/>
    <m/>
    <s v="Urgencias"/>
    <m/>
    <s v="URG-2023-24"/>
    <n v="0"/>
    <n v="0"/>
    <n v="0"/>
    <n v="0"/>
    <n v="0"/>
    <n v="0"/>
    <n v="1880841"/>
    <n v="0"/>
    <n v="0"/>
    <n v="0"/>
    <n v="0"/>
    <m/>
    <m/>
    <m/>
    <n v="0"/>
  </r>
  <r>
    <n v="890300513"/>
    <s v="CLINICA DE OCCIDENTE S.A"/>
    <m/>
    <s v="2C420761"/>
    <s v="2C420761"/>
    <s v="890300513_2C420761"/>
    <d v="2024-11-08T00:00:00"/>
    <d v="2024-12-17T00:00:00"/>
    <n v="1174192"/>
    <n v="1174192"/>
    <m/>
    <e v="#N/A"/>
    <x v="4"/>
    <n v="1150708"/>
    <n v="1222559427"/>
    <s v="Finalizada"/>
    <d v="2024-11-08T00:00:00"/>
    <d v="2025-01-02T00:00:00"/>
    <d v="2025-01-17T00:00:00"/>
    <m/>
    <n v="14"/>
    <s v="0-30"/>
    <n v="1174192"/>
    <n v="1174192"/>
    <n v="0"/>
    <n v="0"/>
    <n v="0"/>
    <n v="0"/>
    <n v="0"/>
    <n v="0"/>
    <m/>
    <m/>
    <m/>
    <s v="Procesos Servidor"/>
    <n v="23484"/>
    <n v="1174192"/>
    <n v="0"/>
    <m/>
    <m/>
    <m/>
    <s v="Urgencias"/>
    <m/>
    <s v="URG-2023-24"/>
    <n v="0"/>
    <n v="0"/>
    <n v="0"/>
    <n v="0"/>
    <n v="0"/>
    <n v="0"/>
    <n v="1174192"/>
    <n v="0"/>
    <n v="0"/>
    <n v="0"/>
    <n v="0"/>
    <m/>
    <m/>
    <m/>
    <n v="0"/>
  </r>
  <r>
    <n v="890300513"/>
    <s v="CLINICA DE OCCIDENTE S.A"/>
    <m/>
    <s v="1E688660"/>
    <s v="1E688660"/>
    <s v="890300513_1E688660"/>
    <d v="2024-06-25T00:00:00"/>
    <d v="2024-08-20T00:00:00"/>
    <n v="100083"/>
    <n v="100083"/>
    <m/>
    <s v="FACTURA PENDIENTE EN PROGRAMACION DE PAGO"/>
    <x v="4"/>
    <n v="0"/>
    <m/>
    <s v="Finalizada"/>
    <d v="2024-06-25T00:00:00"/>
    <d v="2024-09-02T00:00:00"/>
    <d v="2024-10-30T00:00:00"/>
    <m/>
    <n v="93"/>
    <s v="91-180"/>
    <n v="100083"/>
    <n v="100083"/>
    <n v="0"/>
    <n v="0"/>
    <n v="0"/>
    <n v="0"/>
    <n v="0"/>
    <n v="0"/>
    <m/>
    <m/>
    <m/>
    <s v="Yufrey Hernandez Truque"/>
    <n v="0"/>
    <n v="100083"/>
    <n v="0"/>
    <m/>
    <m/>
    <m/>
    <s v="Servicios hospitalarios"/>
    <m/>
    <s v="URG-2023-24"/>
    <n v="0"/>
    <n v="0"/>
    <n v="0"/>
    <n v="0"/>
    <n v="0"/>
    <n v="0"/>
    <n v="100083"/>
    <n v="0"/>
    <n v="0"/>
    <n v="0"/>
    <n v="0"/>
    <m/>
    <m/>
    <m/>
    <n v="0"/>
  </r>
  <r>
    <n v="890300513"/>
    <s v="CLINICA DE OCCIDENTE S.A"/>
    <m/>
    <s v="1C297510"/>
    <s v="1C297510"/>
    <s v="890300513_1C297510"/>
    <d v="2024-10-21T00:00:00"/>
    <d v="2024-11-15T00:00:00"/>
    <n v="3925932"/>
    <n v="3925932"/>
    <m/>
    <e v="#N/A"/>
    <x v="4"/>
    <n v="0"/>
    <m/>
    <s v="Finalizada"/>
    <d v="2024-10-21T00:00:00"/>
    <d v="2024-11-15T00:00:00"/>
    <d v="2024-12-27T00:00:00"/>
    <m/>
    <n v="35"/>
    <s v="31-60"/>
    <n v="3925932"/>
    <n v="3925932"/>
    <n v="0"/>
    <n v="0"/>
    <n v="0"/>
    <n v="0"/>
    <n v="0"/>
    <n v="0"/>
    <m/>
    <m/>
    <m/>
    <s v="Procesos Servidor"/>
    <n v="78519"/>
    <n v="3925932"/>
    <n v="0"/>
    <m/>
    <m/>
    <m/>
    <s v="Urgencias"/>
    <m/>
    <s v="URG-2023-24"/>
    <n v="0"/>
    <n v="0"/>
    <n v="0"/>
    <n v="0"/>
    <n v="0"/>
    <n v="0"/>
    <n v="3925932"/>
    <n v="0"/>
    <n v="0"/>
    <n v="0"/>
    <n v="0"/>
    <m/>
    <m/>
    <m/>
    <n v="0"/>
  </r>
  <r>
    <n v="890300513"/>
    <s v="CLINICA DE OCCIDENTE S.A"/>
    <m/>
    <s v="1E716988"/>
    <s v="1E716988"/>
    <s v="890300513_1E716988"/>
    <d v="2024-08-14T00:00:00"/>
    <d v="2024-10-18T00:00:00"/>
    <n v="2123436"/>
    <n v="2123436"/>
    <m/>
    <s v="FACTURA EN PROCESO INTERNO"/>
    <x v="5"/>
    <n v="780033"/>
    <n v="1222541737"/>
    <s v="Para respuesta prestador"/>
    <d v="2024-08-14T00:00:00"/>
    <d v="2024-11-01T00:00:00"/>
    <d v="2025-01-20T00:00:00"/>
    <m/>
    <n v="11"/>
    <s v="0-30"/>
    <n v="2123436"/>
    <n v="1327484"/>
    <n v="0"/>
    <n v="0"/>
    <n v="0"/>
    <n v="1327484"/>
    <n v="0"/>
    <n v="0"/>
    <m/>
    <m/>
    <s v="Se objeta 883322 RESONANCIA MAGNÉTICA DE CORAZÓN CON MAPEO DE LA VELOCIDAD DE FLUJO, ayuda diagnostica no soportada, lo que se encuentra soportado es 883321 RESONANCIA MAGNÉTICA DE CORAZÓN CON VALORACIÓN DE LA MORFOLOGÍA (CARACTERIZACIÓN TISULAR), la cual incluye la ayuda diagnostica mencionada, no se deben facturar adicionalmente ya que se encuentra incluida en el estudio mencionado. se realiza objeción por valor de $663.742 en función de soporte y pertinencia. //RESPUESTA EXTEMPORANEA |Se objeta 883324 RESONANCIA MAGNÉTICA DE CORAZÓN CON VALORACIÓN FUNCIONAL, ayuda diagnostica no soportada, lo que se encuentra soportado es 883321 RESONANCIA MAGNÉTICA DE CORAZÓN CON VALORACIÓN DE LA MORFOLOGÍA (CARACTERIZACIÓN TISULAR), la cual incluye la ayuda diagnostica mencionada, no se deben facturar adicionalmente ya que se encuentra incluida en el estudio mencionado. se realiza objeción por valor de $663.742 en función de soporte y pertinencia. // RESPUESTA EXTEMPORANEA"/>
    <s v="Elizabeth Fernandez Chilito"/>
    <n v="0"/>
    <n v="0"/>
    <n v="1327484"/>
    <s v="GLOSA"/>
    <s v="Se objeta 883324 RESONANCIA MAGNÉTICA DE CORAZÓN CON VALORACIÓN FUNCIONAL, ayuda diagnostica no soportada, lo que se encuentra soportado es 883321 RESONANCIA MAGNÉTICA DE CORAZÓN CON VALORACIÓN DE LA MORFOLOGÍA (CARACTERIZACIÓN TISULAR), la cual incluye la ayuda diagnostica mencionada, no se deben facturar adicionalmente ya que se encuentra incluida en el estudio mencionado. se realiza objeción por valor de $663.742 en función de soporte y pertinencia. // RESPUESTA EXTEMPORANEA"/>
    <s v="PERTINENCIA MEDICA"/>
    <s v="Servicios ambulatorios"/>
    <s v="Ambulatorio"/>
    <s v="CNT-2024-32"/>
    <n v="0"/>
    <n v="0"/>
    <n v="0"/>
    <n v="0"/>
    <n v="0"/>
    <n v="1327484"/>
    <n v="795952"/>
    <n v="0"/>
    <n v="0"/>
    <n v="0"/>
    <n v="0"/>
    <m/>
    <m/>
    <m/>
    <n v="0"/>
  </r>
  <r>
    <n v="890300513"/>
    <s v="CLINICA DE OCCIDENTE S.A"/>
    <m/>
    <s v="1E748598"/>
    <s v="1E748598"/>
    <s v="890300513_1E748598"/>
    <d v="2024-10-17T00:00:00"/>
    <d v="2024-11-15T00:00:00"/>
    <n v="2126342"/>
    <n v="2126342"/>
    <m/>
    <e v="#N/A"/>
    <x v="5"/>
    <n v="782881"/>
    <n v="1222541705"/>
    <s v="Para respuesta prestador"/>
    <d v="2024-10-17T00:00:00"/>
    <d v="2024-11-15T00:00:00"/>
    <d v="2025-01-20T00:00:00"/>
    <m/>
    <n v="11"/>
    <s v="0-30"/>
    <n v="2126342"/>
    <n v="1327484"/>
    <n v="0"/>
    <n v="0"/>
    <n v="0"/>
    <n v="1327484"/>
    <n v="0"/>
    <n v="0"/>
    <m/>
    <m/>
    <s v="Se objeta 883321 RESONANCIA MAGNETICA DE CORAZON CON VALORACION DE LA MORFOLOGIA (CARACTERI ZACION TISULAR), ayuda diagnostica no soportada, lo que se encuentra soportado es 883324 RESONANCIA MAGNETICA DE CORAZON CON VALORACION FUNCIONAL (PERFUSION CORONARIA CON ESTRES FISICO O FARMACOLOGICO, la cual incluye la ayuda diagnostica mencionada, no se deben facturar adicionalmente ya que se encuentra incluida en el estudio mencionado. se realiza objecion por valor de $663.742 en función de soporte y pertinencia. // rta extemporanea|Se objeta 883322 RESONANCIA MAGNETICA DE CORAZON CON MAPEO DE LA VELOCIDAD DE FLUJO, ayuda diagnostica no soportada, lo que se encuentra soportado es 883324 RESONANCIA MAGNETICA DE CORAZON CON VALORACION FUNCIONAL (PERFUSION CORONARIA CON ESTRES FISICO O FARMACOLOGICO), la cual incluye la ayuda diagnostica mencionada, no se deben facturar adicionalmente ya que se encuentra incluida en el estudio mencionado. se realiza objecion por valor de $663.742 en función de soporte y pertinencia. // rta extemporanea"/>
    <s v="Elizabeth Fernandez Chilito"/>
    <n v="0"/>
    <n v="0"/>
    <n v="1327484"/>
    <s v="GLOSA"/>
    <s v="Se objeta 883322 RESONANCIA MAGNETICA DE CORAZON CON MAPEO DE LA VELOCIDAD DE FLUJO, ayuda diagnostica no soportada, lo que se encuentra soportado es 883324 RESONANCIA MAGNETICA DE CORAZON CON VALORACION FUNCIONAL (PERFUSION CORONARIA CON ESTRES FISICO O FARMACOLOGICO), la cual incluye la ayuda diagnostica mencionada, no se deben facturar adicionalmente ya que se encuentra incluida en el estudio mencionado. se realiza objecion por valor de $663.742 en función de soporte y pertinencia. // rta extemporanea"/>
    <s v="PERTINENCIA MEDICA"/>
    <s v="Servicios ambulatorios"/>
    <s v="Ambulatorio"/>
    <s v="CNT-2024-32"/>
    <n v="0"/>
    <n v="0"/>
    <n v="0"/>
    <n v="0"/>
    <n v="0"/>
    <n v="1327484"/>
    <n v="798858"/>
    <n v="0"/>
    <n v="0"/>
    <n v="0"/>
    <n v="0"/>
    <m/>
    <m/>
    <m/>
    <n v="0"/>
  </r>
  <r>
    <n v="890300513"/>
    <s v="CLINICA DE OCCIDENTE S.A"/>
    <m/>
    <s v="1C272004"/>
    <s v="1C272004"/>
    <s v="890300513_1C272004"/>
    <d v="2023-08-24T00:00:00"/>
    <d v="2024-08-15T00:00:00"/>
    <n v="26455271"/>
    <n v="1046107"/>
    <m/>
    <s v="FACTURA PENDIENTE EN PROGRAMACION DE PAGO - GLOSA PENDIENTE POR CONCILIAR"/>
    <x v="6"/>
    <n v="0"/>
    <m/>
    <s v="Para respuesta prestador"/>
    <d v="2023-08-24T00:00:00"/>
    <d v="2024-08-15T00:00:00"/>
    <d v="2024-12-30T00:00:00"/>
    <m/>
    <n v="32"/>
    <s v="31-60"/>
    <n v="26455271"/>
    <n v="1046107"/>
    <n v="0"/>
    <n v="0"/>
    <n v="0"/>
    <n v="1046107"/>
    <n v="0"/>
    <n v="0"/>
    <m/>
    <m/>
    <s v="Se ratifica objeción. 895100 EKG Agosto 14 No facturable, paciente en UCI. ($26.002)|Se ratifica objeción. 890468 Interconsulta Nefrología Agosto 13, no facturable, incluida en la Hemodialisis del 13 de Agosto. ($75.062)|Se ratifica objeción. 890668 Cuidados por Nefrología Agosto 16- 18- 21- 23 No facturables, incluidas en las Hemodialisis de estas fechas. ($75.062) x 4|Se ratifica objeción. Paraclínicos no interpretados en la HC: Agosto 13: 902206 Extendido de sangre periferica- Fosfolipidos Anticuerpos IgM. - Gases venosos facturan 2 interpretan 1. ($212.982). La glosa no es por soporte sino por pertinencia pues los paraclínicos no se encuentran interpretados en la HC. |Se ratifica objeción. Paraclínicos no interpretados en la HC: Agosto 16: 903604 Calcio iónico. ($62.349). Respuesta de IPS no acorde con la glosa. |Se ratifica objeción. Paraclínicos no interpretados en la HC: Agosto 17: 906913 PCR ($29.396). Respuesta de IPS no acorde con la glosa. |Se ratifica objeción. Paraclínicos no interpretados en la HC: Agosto 22: 903044 Saturación de Transferrina. ($39.032). Respuesta de IPS no acorde con la glosa. |Se ratifica objeción. 0102011750 Ceftriaxona x 1 gr facturan 18 fcos, se aceptan 14 focs por pertinencia. Formulan 1 gr cada 12 horas por 7 dias. Se objetan 4 fcos no pertinentes. ($63.801) x 4. La glosa no es por soporte  sino por pertinencia. |Se ratifica objeción. 0102012040 Fluconazol fco x 200 mg facturan 5 focs. Se aceptan 4 fcos por pertinencia medica. El 14 de Agosto formulan 200 mg 3 veces por semana post dialisis (Agosto 16-18-21-23) ($23.528).  La glosa no es por soporte sino por pertinencia medica. |Se ratifica objeción. TARIFA SE REALIZA OBJECION POR CUPS 903111 ACIDO LACTICO VP$56100 SE OBJETA LA DIFERENCIA$22304"/>
    <s v="Maiber Rullely Acevedo Vasquez"/>
    <n v="0"/>
    <n v="0"/>
    <n v="1046107"/>
    <s v="GLOSA"/>
    <s v="Se ratifica objeción. 895100 EKG Agosto 14 No facturable, paciente en UCI. ($26.002)"/>
    <s v="FACTURACION"/>
    <s v="Servicios hospitalarios"/>
    <s v="Hospitalario"/>
    <s v="CNT-2024-32"/>
    <n v="0"/>
    <n v="0"/>
    <n v="0"/>
    <n v="0"/>
    <n v="0"/>
    <n v="1046107"/>
    <n v="0"/>
    <n v="0"/>
    <n v="0"/>
    <n v="24900981"/>
    <n v="0"/>
    <n v="4800066088"/>
    <d v="2024-11-19T00:00:00"/>
    <s v="PAGO DIRECTO RC 2DO PROC. NOVIEMBRE"/>
    <n v="30571240"/>
  </r>
  <r>
    <n v="890300513"/>
    <s v="CLINICA DE OCCIDENTE S.A"/>
    <m/>
    <s v="1C276925"/>
    <s v="1C276925"/>
    <s v="890300513_1C276925"/>
    <d v="2023-11-24T00:00:00"/>
    <d v="2024-09-11T00:00:00"/>
    <n v="3129264"/>
    <n v="72089"/>
    <m/>
    <s v="FACTURA PENDIENTE EN PROGRAMACION DE PAGO - GLOSA PENDIENTE POR CONCILIAR"/>
    <x v="6"/>
    <n v="0"/>
    <m/>
    <s v="Para respuesta prestador"/>
    <d v="2023-11-24T00:00:00"/>
    <d v="2024-09-11T00:00:00"/>
    <d v="2025-01-20T00:00:00"/>
    <m/>
    <n v="11"/>
    <s v="0-30"/>
    <n v="3433850"/>
    <n v="72089"/>
    <n v="0"/>
    <n v="304586"/>
    <n v="0"/>
    <n v="72089"/>
    <n v="0"/>
    <n v="0"/>
    <m/>
    <m/>
    <s v="se ratifica objecion por mayor valor cobrado en medicamento ultravis 300 mg vp$66946 se objeta la diferencia$72089, segun circular tope circular 13 CONTRATESTE CUM 19999096-3 IOPRAMIDA (ULTRAVIST 300) 623.4MG/ML CON TOPE MAXIMO POR CIRCULAR 13 SEGUN FECHA DE PRESTACION ES DE 18-octubre -2023."/>
    <s v="Elizabeth Fernandez Chilito"/>
    <n v="0"/>
    <n v="0"/>
    <n v="72089"/>
    <s v="GLOSA"/>
    <s v="se ratifica objecion por mayor valor cobrado en medicamento ultravis 300 mg vp$66946 se objeta la diferencia$72089, segun circular tope circular 13 CONTRATESTE CUM 19999096-3 IOPRAMIDA (ULTRAVIST 300) 623.4MG/ML CON TOPE MAXIMO POR CIRCULAR 13 SEGUN FECHA DE PRESTACION ES DE 18-octubre -2023."/>
    <s v="FACTURACION"/>
    <s v="Servicios hospitalarios"/>
    <s v="Hospitalario"/>
    <s v="COT-2023-120"/>
    <n v="0"/>
    <n v="0"/>
    <n v="0"/>
    <n v="0"/>
    <n v="0"/>
    <n v="72089"/>
    <n v="0"/>
    <n v="0"/>
    <n v="0"/>
    <n v="2989940"/>
    <n v="0"/>
    <n v="4800066088"/>
    <d v="2024-11-19T00:00:00"/>
    <s v="PAGO DIRECTO RC 2DO PROC. NOVIEMBRE"/>
    <n v="3057124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2" cacheId="24"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1" firstHeaderRow="0" firstDataRow="1" firstDataCol="1"/>
  <pivotFields count="58">
    <pivotField showAll="0"/>
    <pivotField showAll="0"/>
    <pivotField showAll="0"/>
    <pivotField showAll="0"/>
    <pivotField showAll="0"/>
    <pivotField dataField="1" showAll="0"/>
    <pivotField numFmtId="14" showAll="0"/>
    <pivotField showAll="0"/>
    <pivotField numFmtId="165" showAll="0"/>
    <pivotField dataField="1" numFmtId="165" showAll="0"/>
    <pivotField showAll="0"/>
    <pivotField showAll="0"/>
    <pivotField axis="axisRow" showAll="0">
      <items count="8">
        <item x="0"/>
        <item x="1"/>
        <item x="2"/>
        <item x="3"/>
        <item x="4"/>
        <item x="5"/>
        <item x="6"/>
        <item t="default"/>
      </items>
    </pivotField>
    <pivotField numFmtId="165" showAll="0"/>
    <pivotField showAll="0"/>
    <pivotField showAll="0"/>
    <pivotField numFmtId="14"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showAll="0"/>
    <pivotField numFmtId="165" showAll="0"/>
    <pivotField numFmtId="165" showAll="0"/>
    <pivotField numFmtId="165" showAll="0"/>
    <pivotField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numFmtId="165" showAll="0"/>
  </pivotFields>
  <rowFields count="1">
    <field x="12"/>
  </rowFields>
  <rowItems count="8">
    <i>
      <x/>
    </i>
    <i>
      <x v="1"/>
    </i>
    <i>
      <x v="2"/>
    </i>
    <i>
      <x v="3"/>
    </i>
    <i>
      <x v="4"/>
    </i>
    <i>
      <x v="5"/>
    </i>
    <i>
      <x v="6"/>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4"/>
  <sheetViews>
    <sheetView workbookViewId="0">
      <selection activeCell="A2" sqref="A2"/>
    </sheetView>
  </sheetViews>
  <sheetFormatPr baseColWidth="10" defaultRowHeight="14.5" x14ac:dyDescent="0.35"/>
  <cols>
    <col min="12" max="12" width="12.1796875" bestFit="1" customWidth="1"/>
  </cols>
  <sheetData>
    <row r="1" spans="1:15" ht="22" x14ac:dyDescent="0.35">
      <c r="A1" s="1" t="s">
        <v>0</v>
      </c>
      <c r="B1" s="1" t="s">
        <v>1</v>
      </c>
      <c r="C1" s="1" t="s">
        <v>61</v>
      </c>
      <c r="D1" s="1" t="s">
        <v>2</v>
      </c>
      <c r="E1" s="1" t="s">
        <v>0</v>
      </c>
      <c r="F1" s="1" t="s">
        <v>60</v>
      </c>
      <c r="G1" s="1" t="s">
        <v>3</v>
      </c>
      <c r="H1" s="1" t="s">
        <v>59</v>
      </c>
      <c r="I1" s="1" t="s">
        <v>62</v>
      </c>
      <c r="J1" s="1" t="s">
        <v>4</v>
      </c>
      <c r="K1" s="1" t="s">
        <v>63</v>
      </c>
      <c r="L1" s="1" t="s">
        <v>64</v>
      </c>
      <c r="M1" s="1" t="s">
        <v>5</v>
      </c>
      <c r="N1" s="1" t="s">
        <v>6</v>
      </c>
      <c r="O1" s="1" t="s">
        <v>65</v>
      </c>
    </row>
    <row r="2" spans="1:15" ht="32.5" x14ac:dyDescent="0.35">
      <c r="A2" s="1" t="s">
        <v>7</v>
      </c>
      <c r="B2" s="1" t="s">
        <v>8</v>
      </c>
      <c r="C2" s="1" t="s">
        <v>9</v>
      </c>
      <c r="D2" s="1" t="s">
        <v>10</v>
      </c>
      <c r="E2" s="1" t="s">
        <v>7</v>
      </c>
      <c r="F2" s="2">
        <v>45162</v>
      </c>
      <c r="G2" s="1">
        <v>106223</v>
      </c>
      <c r="H2" s="2">
        <v>45519</v>
      </c>
      <c r="I2" s="3">
        <v>26455271</v>
      </c>
      <c r="J2" s="3">
        <v>529105</v>
      </c>
      <c r="K2" s="3">
        <v>24880059</v>
      </c>
      <c r="L2" s="3">
        <v>1046107</v>
      </c>
      <c r="M2" s="1" t="s">
        <v>11</v>
      </c>
      <c r="N2" s="1" t="s">
        <v>12</v>
      </c>
      <c r="O2" s="2">
        <v>45150</v>
      </c>
    </row>
    <row r="3" spans="1:15" ht="43" x14ac:dyDescent="0.35">
      <c r="A3" s="4" t="s">
        <v>30</v>
      </c>
      <c r="B3" s="1" t="s">
        <v>14</v>
      </c>
      <c r="C3" s="1" t="s">
        <v>9</v>
      </c>
      <c r="D3" s="1" t="s">
        <v>31</v>
      </c>
      <c r="E3" s="4" t="s">
        <v>30</v>
      </c>
      <c r="F3" s="2">
        <v>45468</v>
      </c>
      <c r="G3" s="1">
        <v>106390</v>
      </c>
      <c r="H3" s="2">
        <v>45524</v>
      </c>
      <c r="I3" s="3">
        <v>100083</v>
      </c>
      <c r="J3" s="3">
        <v>2002</v>
      </c>
      <c r="K3" s="3">
        <v>0</v>
      </c>
      <c r="L3" s="3">
        <v>100083</v>
      </c>
      <c r="M3" s="1" t="s">
        <v>11</v>
      </c>
      <c r="N3" s="1" t="s">
        <v>32</v>
      </c>
      <c r="O3" s="2">
        <v>44782</v>
      </c>
    </row>
    <row r="4" spans="1:15" ht="32.5" x14ac:dyDescent="0.35">
      <c r="A4" s="1" t="s">
        <v>19</v>
      </c>
      <c r="B4" s="1" t="s">
        <v>14</v>
      </c>
      <c r="C4" s="1" t="s">
        <v>9</v>
      </c>
      <c r="D4" s="1" t="s">
        <v>20</v>
      </c>
      <c r="E4" s="1" t="s">
        <v>19</v>
      </c>
      <c r="F4" s="2">
        <v>45475</v>
      </c>
      <c r="G4" s="1">
        <v>106870</v>
      </c>
      <c r="H4" s="2">
        <v>45538</v>
      </c>
      <c r="I4" s="3">
        <v>17597737</v>
      </c>
      <c r="J4" s="3">
        <v>351955</v>
      </c>
      <c r="K4" s="3">
        <v>0</v>
      </c>
      <c r="L4" s="3">
        <v>17597737</v>
      </c>
      <c r="M4" s="1" t="s">
        <v>11</v>
      </c>
      <c r="N4" s="1" t="s">
        <v>16</v>
      </c>
      <c r="O4" s="2">
        <v>45450</v>
      </c>
    </row>
    <row r="5" spans="1:15" ht="22" x14ac:dyDescent="0.35">
      <c r="A5" s="4" t="s">
        <v>38</v>
      </c>
      <c r="B5" s="1" t="s">
        <v>14</v>
      </c>
      <c r="C5" s="1" t="s">
        <v>9</v>
      </c>
      <c r="D5" s="1" t="s">
        <v>34</v>
      </c>
      <c r="E5" s="4" t="s">
        <v>38</v>
      </c>
      <c r="F5" s="2">
        <v>45470</v>
      </c>
      <c r="G5" s="1">
        <v>106954</v>
      </c>
      <c r="H5" s="2">
        <v>45540</v>
      </c>
      <c r="I5" s="3">
        <v>406899</v>
      </c>
      <c r="J5" s="3">
        <v>8138</v>
      </c>
      <c r="K5" s="3">
        <v>0</v>
      </c>
      <c r="L5" s="3">
        <v>406899</v>
      </c>
      <c r="M5" s="1" t="s">
        <v>11</v>
      </c>
      <c r="N5" s="1" t="s">
        <v>16</v>
      </c>
      <c r="O5" s="2">
        <v>45465</v>
      </c>
    </row>
    <row r="6" spans="1:15" ht="32.5" x14ac:dyDescent="0.35">
      <c r="A6" s="1" t="s">
        <v>13</v>
      </c>
      <c r="B6" s="1" t="s">
        <v>14</v>
      </c>
      <c r="C6" s="1" t="s">
        <v>9</v>
      </c>
      <c r="D6" s="1" t="s">
        <v>15</v>
      </c>
      <c r="E6" s="1" t="s">
        <v>13</v>
      </c>
      <c r="F6" s="2">
        <v>45254</v>
      </c>
      <c r="G6" s="1">
        <v>107139</v>
      </c>
      <c r="H6" s="2">
        <v>45546</v>
      </c>
      <c r="I6" s="3">
        <v>3129264</v>
      </c>
      <c r="J6" s="3">
        <v>62585</v>
      </c>
      <c r="K6" s="3">
        <v>2994590</v>
      </c>
      <c r="L6" s="3">
        <v>72089</v>
      </c>
      <c r="M6" s="1" t="s">
        <v>11</v>
      </c>
      <c r="N6" s="1" t="s">
        <v>16</v>
      </c>
      <c r="O6" s="2">
        <v>45217</v>
      </c>
    </row>
    <row r="7" spans="1:15" ht="32.5" x14ac:dyDescent="0.35">
      <c r="A7" s="1" t="s">
        <v>51</v>
      </c>
      <c r="B7" s="1" t="s">
        <v>14</v>
      </c>
      <c r="C7" s="1" t="s">
        <v>9</v>
      </c>
      <c r="D7" s="1" t="s">
        <v>20</v>
      </c>
      <c r="E7" s="1" t="s">
        <v>51</v>
      </c>
      <c r="F7" s="2">
        <v>45533</v>
      </c>
      <c r="G7" s="1">
        <v>107229</v>
      </c>
      <c r="H7" s="2">
        <v>45555</v>
      </c>
      <c r="I7" s="3">
        <v>1216738</v>
      </c>
      <c r="J7" s="3">
        <v>24335</v>
      </c>
      <c r="K7" s="3">
        <v>0</v>
      </c>
      <c r="L7" s="3">
        <v>1216738</v>
      </c>
      <c r="M7" s="1" t="s">
        <v>11</v>
      </c>
      <c r="N7" s="1" t="s">
        <v>16</v>
      </c>
      <c r="O7" s="2">
        <v>45527</v>
      </c>
    </row>
    <row r="8" spans="1:15" ht="32.5" x14ac:dyDescent="0.35">
      <c r="A8" s="1" t="s">
        <v>21</v>
      </c>
      <c r="B8" s="1" t="s">
        <v>14</v>
      </c>
      <c r="C8" s="1" t="s">
        <v>9</v>
      </c>
      <c r="D8" s="1" t="s">
        <v>20</v>
      </c>
      <c r="E8" s="1" t="s">
        <v>21</v>
      </c>
      <c r="F8" s="2">
        <v>45552</v>
      </c>
      <c r="G8" s="1">
        <v>108199</v>
      </c>
      <c r="H8" s="2">
        <v>45583</v>
      </c>
      <c r="I8" s="3">
        <v>2789296</v>
      </c>
      <c r="J8" s="3">
        <v>55786</v>
      </c>
      <c r="K8" s="3">
        <v>0</v>
      </c>
      <c r="L8" s="3">
        <v>2789296</v>
      </c>
      <c r="M8" s="1" t="s">
        <v>11</v>
      </c>
      <c r="N8" s="1" t="s">
        <v>22</v>
      </c>
      <c r="O8" s="2">
        <v>45522</v>
      </c>
    </row>
    <row r="9" spans="1:15" ht="22" x14ac:dyDescent="0.35">
      <c r="A9" s="4" t="s">
        <v>39</v>
      </c>
      <c r="B9" s="1" t="s">
        <v>14</v>
      </c>
      <c r="C9" s="1" t="s">
        <v>9</v>
      </c>
      <c r="D9" s="1" t="s">
        <v>34</v>
      </c>
      <c r="E9" s="4" t="s">
        <v>39</v>
      </c>
      <c r="F9" s="2">
        <v>45518</v>
      </c>
      <c r="G9" s="1">
        <v>108199</v>
      </c>
      <c r="H9" s="2">
        <v>45583</v>
      </c>
      <c r="I9" s="3">
        <v>2123436</v>
      </c>
      <c r="J9" s="3">
        <v>42469</v>
      </c>
      <c r="K9" s="3">
        <v>0</v>
      </c>
      <c r="L9" s="3">
        <v>2123436</v>
      </c>
      <c r="M9" s="1" t="s">
        <v>11</v>
      </c>
      <c r="N9" s="1" t="s">
        <v>22</v>
      </c>
      <c r="O9" s="2">
        <v>45513</v>
      </c>
    </row>
    <row r="10" spans="1:15" ht="43" x14ac:dyDescent="0.35">
      <c r="A10" s="4" t="s">
        <v>41</v>
      </c>
      <c r="B10" s="1" t="s">
        <v>14</v>
      </c>
      <c r="C10" s="1" t="s">
        <v>9</v>
      </c>
      <c r="D10" s="1" t="s">
        <v>42</v>
      </c>
      <c r="E10" s="4" t="s">
        <v>41</v>
      </c>
      <c r="F10" s="2">
        <v>45532</v>
      </c>
      <c r="G10" s="1">
        <v>108199</v>
      </c>
      <c r="H10" s="2">
        <v>45583</v>
      </c>
      <c r="I10" s="3">
        <v>126000</v>
      </c>
      <c r="J10" s="3">
        <v>2520</v>
      </c>
      <c r="K10" s="3">
        <v>0</v>
      </c>
      <c r="L10" s="3">
        <v>126000</v>
      </c>
      <c r="M10" s="1" t="s">
        <v>11</v>
      </c>
      <c r="N10" s="1" t="s">
        <v>22</v>
      </c>
      <c r="O10" s="2">
        <v>45230</v>
      </c>
    </row>
    <row r="11" spans="1:15" ht="22" x14ac:dyDescent="0.35">
      <c r="A11" s="4" t="s">
        <v>43</v>
      </c>
      <c r="B11" s="1" t="s">
        <v>14</v>
      </c>
      <c r="C11" s="1" t="s">
        <v>9</v>
      </c>
      <c r="D11" s="1" t="s">
        <v>34</v>
      </c>
      <c r="E11" s="4" t="s">
        <v>43</v>
      </c>
      <c r="F11" s="2">
        <v>45556</v>
      </c>
      <c r="G11" s="1">
        <v>108199</v>
      </c>
      <c r="H11" s="2">
        <v>45583</v>
      </c>
      <c r="I11" s="3">
        <v>2166250</v>
      </c>
      <c r="J11" s="3">
        <v>43325</v>
      </c>
      <c r="K11" s="3">
        <v>0</v>
      </c>
      <c r="L11" s="3">
        <v>2166250</v>
      </c>
      <c r="M11" s="1" t="s">
        <v>11</v>
      </c>
      <c r="N11" s="1" t="s">
        <v>22</v>
      </c>
      <c r="O11" s="2">
        <v>45544</v>
      </c>
    </row>
    <row r="12" spans="1:15" ht="32.5" x14ac:dyDescent="0.35">
      <c r="A12" s="1" t="s">
        <v>52</v>
      </c>
      <c r="B12" s="1" t="s">
        <v>14</v>
      </c>
      <c r="C12" s="1" t="s">
        <v>9</v>
      </c>
      <c r="D12" s="1" t="s">
        <v>20</v>
      </c>
      <c r="E12" s="1" t="s">
        <v>52</v>
      </c>
      <c r="F12" s="2">
        <v>45561</v>
      </c>
      <c r="G12" s="1">
        <v>108199</v>
      </c>
      <c r="H12" s="2">
        <v>45583</v>
      </c>
      <c r="I12" s="3">
        <v>1762933</v>
      </c>
      <c r="J12" s="3">
        <v>35259</v>
      </c>
      <c r="K12" s="3">
        <v>0</v>
      </c>
      <c r="L12" s="3">
        <v>1762933</v>
      </c>
      <c r="M12" s="1" t="s">
        <v>11</v>
      </c>
      <c r="N12" s="1" t="s">
        <v>22</v>
      </c>
      <c r="O12" s="2">
        <v>45560</v>
      </c>
    </row>
    <row r="13" spans="1:15" ht="32.5" x14ac:dyDescent="0.35">
      <c r="A13" s="1" t="s">
        <v>53</v>
      </c>
      <c r="B13" s="1" t="s">
        <v>14</v>
      </c>
      <c r="C13" s="1" t="s">
        <v>9</v>
      </c>
      <c r="D13" s="1" t="s">
        <v>20</v>
      </c>
      <c r="E13" s="1" t="s">
        <v>53</v>
      </c>
      <c r="F13" s="2">
        <v>45574</v>
      </c>
      <c r="G13" s="1">
        <v>108199</v>
      </c>
      <c r="H13" s="2">
        <v>45583</v>
      </c>
      <c r="I13" s="3">
        <v>1880841</v>
      </c>
      <c r="J13" s="3">
        <v>37617</v>
      </c>
      <c r="K13" s="3">
        <v>0</v>
      </c>
      <c r="L13" s="3">
        <v>1880841</v>
      </c>
      <c r="M13" s="1" t="s">
        <v>11</v>
      </c>
      <c r="N13" s="1" t="s">
        <v>22</v>
      </c>
      <c r="O13" s="2">
        <v>45563</v>
      </c>
    </row>
    <row r="14" spans="1:15" ht="22" x14ac:dyDescent="0.35">
      <c r="A14" s="4" t="s">
        <v>40</v>
      </c>
      <c r="B14" s="1" t="s">
        <v>14</v>
      </c>
      <c r="C14" s="1" t="s">
        <v>9</v>
      </c>
      <c r="D14" s="1" t="s">
        <v>34</v>
      </c>
      <c r="E14" s="4" t="s">
        <v>40</v>
      </c>
      <c r="F14" s="2">
        <v>45521</v>
      </c>
      <c r="G14" s="1">
        <v>108776</v>
      </c>
      <c r="H14" s="2">
        <v>45602</v>
      </c>
      <c r="I14" s="3">
        <v>536873</v>
      </c>
      <c r="J14" s="3">
        <v>10737</v>
      </c>
      <c r="K14" s="3">
        <v>0</v>
      </c>
      <c r="L14" s="3">
        <v>536873</v>
      </c>
      <c r="M14" s="1" t="s">
        <v>11</v>
      </c>
      <c r="N14" s="1" t="s">
        <v>24</v>
      </c>
      <c r="O14" s="2">
        <v>45518</v>
      </c>
    </row>
    <row r="15" spans="1:15" ht="32.5" x14ac:dyDescent="0.35">
      <c r="A15" s="1" t="s">
        <v>23</v>
      </c>
      <c r="B15" s="1" t="s">
        <v>14</v>
      </c>
      <c r="C15" s="1" t="s">
        <v>9</v>
      </c>
      <c r="D15" s="1" t="s">
        <v>20</v>
      </c>
      <c r="E15" s="1" t="s">
        <v>23</v>
      </c>
      <c r="F15" s="2">
        <v>45586</v>
      </c>
      <c r="G15" s="1">
        <v>108858</v>
      </c>
      <c r="H15" s="2">
        <v>45611</v>
      </c>
      <c r="I15" s="3">
        <v>3925932</v>
      </c>
      <c r="J15" s="3">
        <v>78519</v>
      </c>
      <c r="K15" s="3">
        <v>0</v>
      </c>
      <c r="L15" s="3">
        <v>3925932</v>
      </c>
      <c r="M15" s="1" t="s">
        <v>11</v>
      </c>
      <c r="N15" s="1" t="s">
        <v>24</v>
      </c>
      <c r="O15" s="2">
        <v>45577</v>
      </c>
    </row>
    <row r="16" spans="1:15" ht="22" x14ac:dyDescent="0.35">
      <c r="A16" s="4" t="s">
        <v>44</v>
      </c>
      <c r="B16" s="1" t="s">
        <v>14</v>
      </c>
      <c r="C16" s="1" t="s">
        <v>9</v>
      </c>
      <c r="D16" s="1" t="s">
        <v>34</v>
      </c>
      <c r="E16" s="4" t="s">
        <v>44</v>
      </c>
      <c r="F16" s="2">
        <v>45582</v>
      </c>
      <c r="G16" s="1">
        <v>108858</v>
      </c>
      <c r="H16" s="2">
        <v>45611</v>
      </c>
      <c r="I16" s="3">
        <v>2126342</v>
      </c>
      <c r="J16" s="3">
        <v>42527</v>
      </c>
      <c r="K16" s="3">
        <v>0</v>
      </c>
      <c r="L16" s="3">
        <v>2126342</v>
      </c>
      <c r="M16" s="1" t="s">
        <v>11</v>
      </c>
      <c r="N16" s="1" t="s">
        <v>24</v>
      </c>
      <c r="O16" s="2">
        <v>45576</v>
      </c>
    </row>
    <row r="17" spans="1:15" ht="22" x14ac:dyDescent="0.35">
      <c r="A17" s="4" t="s">
        <v>45</v>
      </c>
      <c r="B17" s="1" t="s">
        <v>14</v>
      </c>
      <c r="C17" s="1" t="s">
        <v>9</v>
      </c>
      <c r="D17" s="1" t="s">
        <v>34</v>
      </c>
      <c r="E17" s="4" t="s">
        <v>45</v>
      </c>
      <c r="F17" s="2">
        <v>45591</v>
      </c>
      <c r="G17" s="1">
        <v>108858</v>
      </c>
      <c r="H17" s="2">
        <v>45611</v>
      </c>
      <c r="I17" s="3">
        <v>655809</v>
      </c>
      <c r="J17" s="3">
        <v>13116</v>
      </c>
      <c r="K17" s="3">
        <v>0</v>
      </c>
      <c r="L17" s="3">
        <v>655809</v>
      </c>
      <c r="M17" s="1" t="s">
        <v>11</v>
      </c>
      <c r="N17" s="1" t="s">
        <v>24</v>
      </c>
      <c r="O17" s="2">
        <v>45580</v>
      </c>
    </row>
    <row r="18" spans="1:15" ht="22" x14ac:dyDescent="0.35">
      <c r="A18" s="4" t="s">
        <v>33</v>
      </c>
      <c r="B18" s="1" t="s">
        <v>14</v>
      </c>
      <c r="C18" s="1" t="s">
        <v>9</v>
      </c>
      <c r="D18" s="1" t="s">
        <v>34</v>
      </c>
      <c r="E18" s="4" t="s">
        <v>33</v>
      </c>
      <c r="F18" s="2">
        <v>45469</v>
      </c>
      <c r="G18" s="1">
        <v>109100</v>
      </c>
      <c r="H18" s="2">
        <v>45614</v>
      </c>
      <c r="I18" s="3">
        <v>2116427</v>
      </c>
      <c r="J18" s="3">
        <v>42329</v>
      </c>
      <c r="K18" s="3">
        <v>0</v>
      </c>
      <c r="L18" s="3">
        <v>2116427</v>
      </c>
      <c r="M18" s="1" t="s">
        <v>11</v>
      </c>
      <c r="N18" s="1" t="s">
        <v>24</v>
      </c>
      <c r="O18" s="2">
        <v>45456</v>
      </c>
    </row>
    <row r="19" spans="1:15" ht="22" x14ac:dyDescent="0.35">
      <c r="A19" s="4" t="s">
        <v>37</v>
      </c>
      <c r="B19" s="1" t="s">
        <v>14</v>
      </c>
      <c r="C19" s="1" t="s">
        <v>9</v>
      </c>
      <c r="D19" s="1" t="s">
        <v>34</v>
      </c>
      <c r="E19" s="4" t="s">
        <v>37</v>
      </c>
      <c r="F19" s="2">
        <v>45469</v>
      </c>
      <c r="G19" s="1">
        <v>109100</v>
      </c>
      <c r="H19" s="2">
        <v>45614</v>
      </c>
      <c r="I19" s="3">
        <v>2106084</v>
      </c>
      <c r="J19" s="3">
        <v>42122</v>
      </c>
      <c r="K19" s="3">
        <v>0</v>
      </c>
      <c r="L19" s="3">
        <v>2106084</v>
      </c>
      <c r="M19" s="1" t="s">
        <v>11</v>
      </c>
      <c r="N19" s="1" t="s">
        <v>24</v>
      </c>
      <c r="O19" s="2">
        <v>45373</v>
      </c>
    </row>
    <row r="20" spans="1:15" ht="22" x14ac:dyDescent="0.35">
      <c r="A20" s="4" t="s">
        <v>36</v>
      </c>
      <c r="B20" s="1" t="s">
        <v>14</v>
      </c>
      <c r="C20" s="1" t="s">
        <v>9</v>
      </c>
      <c r="D20" s="1" t="s">
        <v>34</v>
      </c>
      <c r="E20" s="4" t="s">
        <v>36</v>
      </c>
      <c r="F20" s="2">
        <v>45469</v>
      </c>
      <c r="G20" s="1">
        <v>109590</v>
      </c>
      <c r="H20" s="2">
        <v>45630</v>
      </c>
      <c r="I20" s="3">
        <v>2110659</v>
      </c>
      <c r="J20" s="3">
        <v>42213</v>
      </c>
      <c r="K20" s="3">
        <v>0</v>
      </c>
      <c r="L20" s="3">
        <v>2110659</v>
      </c>
      <c r="M20" s="1" t="s">
        <v>11</v>
      </c>
      <c r="N20" s="1" t="s">
        <v>18</v>
      </c>
      <c r="O20" s="2">
        <v>45372</v>
      </c>
    </row>
    <row r="21" spans="1:15" ht="32.5" x14ac:dyDescent="0.35">
      <c r="A21" s="1" t="s">
        <v>17</v>
      </c>
      <c r="B21" s="1" t="s">
        <v>14</v>
      </c>
      <c r="C21" s="1" t="s">
        <v>9</v>
      </c>
      <c r="D21" s="1" t="s">
        <v>15</v>
      </c>
      <c r="E21" s="1" t="s">
        <v>17</v>
      </c>
      <c r="F21" s="2">
        <v>45273</v>
      </c>
      <c r="G21" s="1">
        <v>109689</v>
      </c>
      <c r="H21" s="2">
        <v>45635</v>
      </c>
      <c r="I21" s="3">
        <v>37549779</v>
      </c>
      <c r="J21" s="3">
        <v>750996</v>
      </c>
      <c r="K21" s="3">
        <v>0</v>
      </c>
      <c r="L21" s="3">
        <v>37549779</v>
      </c>
      <c r="M21" s="1" t="s">
        <v>11</v>
      </c>
      <c r="N21" s="1" t="s">
        <v>18</v>
      </c>
      <c r="O21" s="2">
        <v>45248</v>
      </c>
    </row>
    <row r="22" spans="1:15" ht="22" x14ac:dyDescent="0.35">
      <c r="A22" s="4" t="s">
        <v>35</v>
      </c>
      <c r="B22" s="1" t="s">
        <v>14</v>
      </c>
      <c r="C22" s="1" t="s">
        <v>9</v>
      </c>
      <c r="D22" s="1" t="s">
        <v>34</v>
      </c>
      <c r="E22" s="4" t="s">
        <v>35</v>
      </c>
      <c r="F22" s="2">
        <v>45469</v>
      </c>
      <c r="G22" s="1">
        <v>109689</v>
      </c>
      <c r="H22" s="2">
        <v>45635</v>
      </c>
      <c r="I22" s="3">
        <v>2142941</v>
      </c>
      <c r="J22" s="3">
        <v>42859</v>
      </c>
      <c r="K22" s="3">
        <v>0</v>
      </c>
      <c r="L22" s="3">
        <v>2142941</v>
      </c>
      <c r="M22" s="1" t="s">
        <v>11</v>
      </c>
      <c r="N22" s="1" t="s">
        <v>18</v>
      </c>
      <c r="O22" s="2">
        <v>45450</v>
      </c>
    </row>
    <row r="23" spans="1:15" ht="32.5" x14ac:dyDescent="0.35">
      <c r="A23" s="1" t="s">
        <v>25</v>
      </c>
      <c r="B23" s="1" t="s">
        <v>14</v>
      </c>
      <c r="C23" s="1" t="s">
        <v>9</v>
      </c>
      <c r="D23" s="1" t="s">
        <v>20</v>
      </c>
      <c r="E23" s="1" t="s">
        <v>25</v>
      </c>
      <c r="F23" s="2">
        <v>45618</v>
      </c>
      <c r="G23" s="1">
        <v>109886</v>
      </c>
      <c r="H23" s="2">
        <v>45643</v>
      </c>
      <c r="I23" s="3">
        <v>8669948</v>
      </c>
      <c r="J23" s="3">
        <v>173399</v>
      </c>
      <c r="K23" s="3">
        <v>0</v>
      </c>
      <c r="L23" s="3">
        <v>8669948</v>
      </c>
      <c r="M23" s="1" t="s">
        <v>11</v>
      </c>
      <c r="N23" s="1" t="s">
        <v>18</v>
      </c>
      <c r="O23" s="2">
        <v>45597</v>
      </c>
    </row>
    <row r="24" spans="1:15" ht="32.5" x14ac:dyDescent="0.35">
      <c r="A24" s="1" t="s">
        <v>54</v>
      </c>
      <c r="B24" s="1" t="s">
        <v>14</v>
      </c>
      <c r="C24" s="1" t="s">
        <v>9</v>
      </c>
      <c r="D24" s="1" t="s">
        <v>20</v>
      </c>
      <c r="E24" s="1" t="s">
        <v>54</v>
      </c>
      <c r="F24" s="2">
        <v>45604</v>
      </c>
      <c r="G24" s="1">
        <v>109052</v>
      </c>
      <c r="H24" s="2">
        <v>45643</v>
      </c>
      <c r="I24" s="3">
        <v>1174192</v>
      </c>
      <c r="J24" s="3">
        <v>23484</v>
      </c>
      <c r="K24" s="3">
        <v>0</v>
      </c>
      <c r="L24" s="3">
        <v>1174192</v>
      </c>
      <c r="M24" s="1" t="s">
        <v>11</v>
      </c>
      <c r="N24" s="1" t="s">
        <v>18</v>
      </c>
      <c r="O24" s="2">
        <v>45516</v>
      </c>
    </row>
    <row r="25" spans="1:15" ht="32.5" x14ac:dyDescent="0.35">
      <c r="A25" s="1" t="s">
        <v>26</v>
      </c>
      <c r="B25" s="1" t="s">
        <v>14</v>
      </c>
      <c r="C25" s="1" t="s">
        <v>9</v>
      </c>
      <c r="D25" s="1" t="s">
        <v>20</v>
      </c>
      <c r="E25" s="1" t="s">
        <v>26</v>
      </c>
      <c r="F25" s="2">
        <v>45664</v>
      </c>
      <c r="G25" s="1">
        <v>110721</v>
      </c>
      <c r="H25" s="2">
        <v>45672</v>
      </c>
      <c r="I25" s="3">
        <v>52336722</v>
      </c>
      <c r="J25" s="3">
        <v>1046734</v>
      </c>
      <c r="K25" s="3">
        <v>0</v>
      </c>
      <c r="L25" s="3">
        <v>52336722</v>
      </c>
      <c r="M25" s="1" t="s">
        <v>11</v>
      </c>
      <c r="N25" s="1" t="s">
        <v>27</v>
      </c>
      <c r="O25" s="2">
        <v>45616</v>
      </c>
    </row>
    <row r="26" spans="1:15" ht="22" x14ac:dyDescent="0.35">
      <c r="A26" s="4" t="s">
        <v>46</v>
      </c>
      <c r="B26" s="1" t="s">
        <v>14</v>
      </c>
      <c r="C26" s="1" t="s">
        <v>9</v>
      </c>
      <c r="D26" s="1" t="s">
        <v>34</v>
      </c>
      <c r="E26" s="4" t="s">
        <v>46</v>
      </c>
      <c r="F26" s="2">
        <v>45646</v>
      </c>
      <c r="G26" s="1">
        <v>110721</v>
      </c>
      <c r="H26" s="2">
        <v>45672</v>
      </c>
      <c r="I26" s="3">
        <v>1762692</v>
      </c>
      <c r="J26" s="3">
        <v>35254</v>
      </c>
      <c r="K26" s="3">
        <v>0</v>
      </c>
      <c r="L26" s="3">
        <v>1762692</v>
      </c>
      <c r="M26" s="1" t="s">
        <v>11</v>
      </c>
      <c r="N26" s="1" t="s">
        <v>27</v>
      </c>
      <c r="O26" s="2">
        <v>45642</v>
      </c>
    </row>
    <row r="27" spans="1:15" ht="22" x14ac:dyDescent="0.35">
      <c r="A27" s="4" t="s">
        <v>47</v>
      </c>
      <c r="B27" s="1" t="s">
        <v>14</v>
      </c>
      <c r="C27" s="1" t="s">
        <v>9</v>
      </c>
      <c r="D27" s="1" t="s">
        <v>34</v>
      </c>
      <c r="E27" s="4" t="s">
        <v>47</v>
      </c>
      <c r="F27" s="2">
        <v>45655</v>
      </c>
      <c r="G27" s="1">
        <v>110721</v>
      </c>
      <c r="H27" s="2">
        <v>45672</v>
      </c>
      <c r="I27" s="3">
        <v>2121312</v>
      </c>
      <c r="J27" s="3">
        <v>42426</v>
      </c>
      <c r="K27" s="3">
        <v>0</v>
      </c>
      <c r="L27" s="3">
        <v>2121312</v>
      </c>
      <c r="M27" s="1" t="s">
        <v>11</v>
      </c>
      <c r="N27" s="1" t="s">
        <v>27</v>
      </c>
      <c r="O27" s="2">
        <v>45637</v>
      </c>
    </row>
    <row r="28" spans="1:15" ht="22" x14ac:dyDescent="0.35">
      <c r="A28" s="4" t="s">
        <v>50</v>
      </c>
      <c r="B28" s="1" t="s">
        <v>14</v>
      </c>
      <c r="C28" s="1" t="s">
        <v>9</v>
      </c>
      <c r="D28" s="1" t="s">
        <v>34</v>
      </c>
      <c r="E28" s="4" t="s">
        <v>50</v>
      </c>
      <c r="F28" s="2">
        <v>45672</v>
      </c>
      <c r="G28" s="1">
        <v>110739</v>
      </c>
      <c r="H28" s="2">
        <v>45672</v>
      </c>
      <c r="I28" s="3">
        <v>2132927</v>
      </c>
      <c r="J28" s="3">
        <v>42659</v>
      </c>
      <c r="K28" s="3">
        <v>0</v>
      </c>
      <c r="L28" s="3">
        <v>2132927</v>
      </c>
      <c r="M28" s="1" t="s">
        <v>11</v>
      </c>
      <c r="N28" s="1" t="s">
        <v>27</v>
      </c>
      <c r="O28" s="2">
        <v>45667</v>
      </c>
    </row>
    <row r="29" spans="1:15" ht="32.5" x14ac:dyDescent="0.35">
      <c r="A29" s="1" t="s">
        <v>55</v>
      </c>
      <c r="B29" s="1" t="s">
        <v>14</v>
      </c>
      <c r="C29" s="1" t="s">
        <v>9</v>
      </c>
      <c r="D29" s="1" t="s">
        <v>56</v>
      </c>
      <c r="E29" s="1" t="s">
        <v>55</v>
      </c>
      <c r="F29" s="2">
        <v>45610</v>
      </c>
      <c r="G29" s="1"/>
      <c r="H29" s="1"/>
      <c r="I29" s="3">
        <v>806704</v>
      </c>
      <c r="J29" s="3">
        <v>16134</v>
      </c>
      <c r="K29" s="3">
        <v>0</v>
      </c>
      <c r="L29" s="3">
        <v>806704</v>
      </c>
      <c r="M29" s="1" t="s">
        <v>29</v>
      </c>
      <c r="N29" s="1" t="s">
        <v>24</v>
      </c>
      <c r="O29" s="2">
        <v>44833</v>
      </c>
    </row>
    <row r="30" spans="1:15" ht="22" x14ac:dyDescent="0.35">
      <c r="A30" s="4" t="s">
        <v>48</v>
      </c>
      <c r="B30" s="1" t="s">
        <v>14</v>
      </c>
      <c r="C30" s="1" t="s">
        <v>9</v>
      </c>
      <c r="D30" s="1" t="s">
        <v>34</v>
      </c>
      <c r="E30" s="4" t="s">
        <v>48</v>
      </c>
      <c r="F30" s="2">
        <v>45664</v>
      </c>
      <c r="G30" s="1"/>
      <c r="H30" s="1"/>
      <c r="I30" s="3">
        <v>351835</v>
      </c>
      <c r="J30" s="3">
        <v>7037</v>
      </c>
      <c r="K30" s="3">
        <v>0</v>
      </c>
      <c r="L30" s="3">
        <v>351835</v>
      </c>
      <c r="M30" s="1" t="s">
        <v>29</v>
      </c>
      <c r="N30" s="1" t="s">
        <v>27</v>
      </c>
      <c r="O30" s="2">
        <v>45653</v>
      </c>
    </row>
    <row r="31" spans="1:15" ht="22" x14ac:dyDescent="0.35">
      <c r="A31" s="4" t="s">
        <v>49</v>
      </c>
      <c r="B31" s="1" t="s">
        <v>14</v>
      </c>
      <c r="C31" s="1" t="s">
        <v>9</v>
      </c>
      <c r="D31" s="1" t="s">
        <v>34</v>
      </c>
      <c r="E31" s="4" t="s">
        <v>49</v>
      </c>
      <c r="F31" s="2">
        <v>45664</v>
      </c>
      <c r="G31" s="1"/>
      <c r="H31" s="1"/>
      <c r="I31" s="3">
        <v>2128588</v>
      </c>
      <c r="J31" s="3">
        <v>42572</v>
      </c>
      <c r="K31" s="3">
        <v>0</v>
      </c>
      <c r="L31" s="3">
        <v>2128588</v>
      </c>
      <c r="M31" s="1" t="s">
        <v>29</v>
      </c>
      <c r="N31" s="1" t="s">
        <v>27</v>
      </c>
      <c r="O31" s="2">
        <v>45652</v>
      </c>
    </row>
    <row r="32" spans="1:15" ht="32.5" x14ac:dyDescent="0.35">
      <c r="A32" s="1" t="s">
        <v>28</v>
      </c>
      <c r="B32" s="1" t="s">
        <v>14</v>
      </c>
      <c r="C32" s="1" t="s">
        <v>9</v>
      </c>
      <c r="D32" s="1" t="s">
        <v>20</v>
      </c>
      <c r="E32" s="1" t="s">
        <v>28</v>
      </c>
      <c r="F32" s="2">
        <v>45667</v>
      </c>
      <c r="G32" s="1"/>
      <c r="H32" s="1"/>
      <c r="I32" s="3">
        <v>57808596</v>
      </c>
      <c r="J32" s="3">
        <v>1156172</v>
      </c>
      <c r="K32" s="3">
        <v>0</v>
      </c>
      <c r="L32" s="3">
        <v>57808596</v>
      </c>
      <c r="M32" s="1" t="s">
        <v>29</v>
      </c>
      <c r="N32" s="1" t="s">
        <v>27</v>
      </c>
      <c r="O32" s="2">
        <v>45644</v>
      </c>
    </row>
    <row r="33" spans="1:15" ht="32.5" x14ac:dyDescent="0.35">
      <c r="A33" s="1" t="s">
        <v>57</v>
      </c>
      <c r="B33" s="1" t="s">
        <v>14</v>
      </c>
      <c r="C33" s="1" t="s">
        <v>9</v>
      </c>
      <c r="D33" s="1" t="s">
        <v>58</v>
      </c>
      <c r="E33" s="1" t="s">
        <v>57</v>
      </c>
      <c r="F33" s="2">
        <v>45679</v>
      </c>
      <c r="G33" s="1"/>
      <c r="H33" s="1"/>
      <c r="I33" s="3">
        <v>975240</v>
      </c>
      <c r="J33" s="3">
        <v>19505</v>
      </c>
      <c r="K33" s="3">
        <v>0</v>
      </c>
      <c r="L33" s="3">
        <v>975240</v>
      </c>
      <c r="M33" s="1" t="s">
        <v>29</v>
      </c>
      <c r="N33" s="1" t="s">
        <v>27</v>
      </c>
      <c r="O33" s="2">
        <v>45667</v>
      </c>
    </row>
    <row r="34" spans="1:15" x14ac:dyDescent="0.35">
      <c r="L34" s="5">
        <f>SUM(L2:L33)</f>
        <v>214828011</v>
      </c>
    </row>
  </sheetData>
  <sortState ref="A29:O33">
    <sortCondition ref="F29:F33"/>
  </sortState>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1"/>
  <sheetViews>
    <sheetView workbookViewId="0">
      <selection activeCell="A3" sqref="A3:C11"/>
    </sheetView>
  </sheetViews>
  <sheetFormatPr baseColWidth="10" defaultRowHeight="14.5" x14ac:dyDescent="0.35"/>
  <cols>
    <col min="1" max="1" width="59.1796875" bestFit="1" customWidth="1"/>
    <col min="2" max="2" width="14.81640625" customWidth="1"/>
    <col min="3" max="3" width="22.90625" bestFit="1" customWidth="1"/>
  </cols>
  <sheetData>
    <row r="3" spans="1:3" x14ac:dyDescent="0.35">
      <c r="A3" s="32" t="s">
        <v>235</v>
      </c>
      <c r="B3" t="s">
        <v>233</v>
      </c>
      <c r="C3" t="s">
        <v>234</v>
      </c>
    </row>
    <row r="4" spans="1:3" x14ac:dyDescent="0.35">
      <c r="A4" s="33" t="s">
        <v>232</v>
      </c>
      <c r="B4" s="31">
        <v>1</v>
      </c>
      <c r="C4" s="31">
        <v>406899</v>
      </c>
    </row>
    <row r="5" spans="1:3" x14ac:dyDescent="0.35">
      <c r="A5" s="33" t="s">
        <v>127</v>
      </c>
      <c r="B5" s="31">
        <v>13</v>
      </c>
      <c r="C5" s="31">
        <v>108487521</v>
      </c>
    </row>
    <row r="6" spans="1:3" x14ac:dyDescent="0.35">
      <c r="A6" s="33" t="s">
        <v>122</v>
      </c>
      <c r="B6" s="31">
        <v>4</v>
      </c>
      <c r="C6" s="31">
        <v>12125611</v>
      </c>
    </row>
    <row r="7" spans="1:3" x14ac:dyDescent="0.35">
      <c r="A7" s="33" t="s">
        <v>204</v>
      </c>
      <c r="B7" s="31">
        <v>2</v>
      </c>
      <c r="C7" s="31">
        <v>58615300</v>
      </c>
    </row>
    <row r="8" spans="1:3" x14ac:dyDescent="0.35">
      <c r="A8" s="33" t="s">
        <v>178</v>
      </c>
      <c r="B8" s="31">
        <v>8</v>
      </c>
      <c r="C8" s="31">
        <v>29824706</v>
      </c>
    </row>
    <row r="9" spans="1:3" x14ac:dyDescent="0.35">
      <c r="A9" s="33" t="s">
        <v>215</v>
      </c>
      <c r="B9" s="31">
        <v>2</v>
      </c>
      <c r="C9" s="31">
        <v>4249778</v>
      </c>
    </row>
    <row r="10" spans="1:3" x14ac:dyDescent="0.35">
      <c r="A10" s="33" t="s">
        <v>209</v>
      </c>
      <c r="B10" s="31">
        <v>2</v>
      </c>
      <c r="C10" s="31">
        <v>1118196</v>
      </c>
    </row>
    <row r="11" spans="1:3" x14ac:dyDescent="0.35">
      <c r="A11" s="33" t="s">
        <v>236</v>
      </c>
      <c r="B11" s="31">
        <v>32</v>
      </c>
      <c r="C11" s="31">
        <v>214828011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F34"/>
  <sheetViews>
    <sheetView showGridLines="0" tabSelected="1" topLeftCell="AN1" workbookViewId="0">
      <pane ySplit="1" topLeftCell="A2" activePane="bottomLeft" state="frozen"/>
      <selection pane="bottomLeft" activeCell="AR1" sqref="AR1:AZ1"/>
    </sheetView>
  </sheetViews>
  <sheetFormatPr baseColWidth="10" defaultRowHeight="10" x14ac:dyDescent="0.2"/>
  <cols>
    <col min="1" max="16384" width="10.90625" style="29"/>
  </cols>
  <sheetData>
    <row r="1" spans="1:58" s="28" customFormat="1" x14ac:dyDescent="0.2">
      <c r="A1" s="22">
        <v>45688</v>
      </c>
      <c r="B1" s="23"/>
      <c r="C1" s="23"/>
      <c r="D1" s="23"/>
      <c r="E1" s="23"/>
      <c r="F1" s="23"/>
      <c r="G1" s="23"/>
      <c r="H1" s="23"/>
      <c r="I1" s="24">
        <f>+SUBTOTAL(9,I3:I22472)</f>
        <v>243294350</v>
      </c>
      <c r="J1" s="24">
        <f>+SUBTOTAL(9,J3:J22472)</f>
        <v>214828011</v>
      </c>
      <c r="K1" s="25">
        <f>+J1-SUM(AR1:AZ1)</f>
        <v>0</v>
      </c>
      <c r="L1" s="26"/>
      <c r="M1" s="23"/>
      <c r="N1" s="24">
        <f>+SUBTOTAL(9,N3:N22472)</f>
        <v>26917482</v>
      </c>
      <c r="O1" s="27"/>
      <c r="P1" s="23"/>
      <c r="Q1" s="23"/>
      <c r="R1" s="23"/>
      <c r="S1" s="23"/>
      <c r="T1" s="23"/>
      <c r="U1" s="23"/>
      <c r="V1" s="23"/>
      <c r="W1" s="24">
        <f t="shared" ref="W1:AD1" si="0">+SUBTOTAL(9,W3:W22472)</f>
        <v>245275978</v>
      </c>
      <c r="X1" s="24">
        <f t="shared" si="0"/>
        <v>197509506</v>
      </c>
      <c r="Y1" s="24">
        <f t="shared" si="0"/>
        <v>0</v>
      </c>
      <c r="Z1" s="24">
        <f t="shared" si="0"/>
        <v>304586</v>
      </c>
      <c r="AA1" s="24">
        <f t="shared" si="0"/>
        <v>0</v>
      </c>
      <c r="AB1" s="24">
        <f t="shared" si="0"/>
        <v>3773164</v>
      </c>
      <c r="AC1" s="24">
        <f t="shared" si="0"/>
        <v>0</v>
      </c>
      <c r="AD1" s="24">
        <f t="shared" si="0"/>
        <v>110118844</v>
      </c>
      <c r="AE1" s="23"/>
      <c r="AF1" s="23"/>
      <c r="AG1" s="23"/>
      <c r="AH1" s="23"/>
      <c r="AI1" s="24">
        <f>+SUBTOTAL(9,AI3:AI22472)</f>
        <v>254617</v>
      </c>
      <c r="AJ1" s="24">
        <f>+SUBTOTAL(9,AJ3:AJ22472)</f>
        <v>12830868</v>
      </c>
      <c r="AK1" s="24">
        <f>+SUBTOTAL(9,AK3:AK22472)</f>
        <v>113892008</v>
      </c>
      <c r="AL1" s="23"/>
      <c r="AM1" s="23"/>
      <c r="AN1" s="23"/>
      <c r="AO1" s="23"/>
      <c r="AP1" s="23"/>
      <c r="AQ1" s="23"/>
      <c r="AR1" s="24">
        <f t="shared" ref="AR1:BA1" si="1">+SUBTOTAL(9,AR3:AR22472)</f>
        <v>133849</v>
      </c>
      <c r="AS1" s="24">
        <f t="shared" si="1"/>
        <v>108487521</v>
      </c>
      <c r="AT1" s="24">
        <f t="shared" si="1"/>
        <v>58615300</v>
      </c>
      <c r="AU1" s="24">
        <f t="shared" si="1"/>
        <v>0</v>
      </c>
      <c r="AV1" s="24">
        <f t="shared" si="1"/>
        <v>0</v>
      </c>
      <c r="AW1" s="24">
        <f t="shared" si="1"/>
        <v>3773164</v>
      </c>
      <c r="AX1" s="24">
        <f t="shared" si="1"/>
        <v>31692566</v>
      </c>
      <c r="AY1" s="24">
        <f t="shared" si="1"/>
        <v>12125611</v>
      </c>
      <c r="AZ1" s="24">
        <f t="shared" si="1"/>
        <v>0</v>
      </c>
      <c r="BA1" s="24">
        <f t="shared" si="1"/>
        <v>28024770</v>
      </c>
      <c r="BB1" s="23"/>
      <c r="BC1" s="23"/>
      <c r="BD1" s="23"/>
      <c r="BE1" s="23"/>
      <c r="BF1" s="24"/>
    </row>
    <row r="2" spans="1:58" ht="30" x14ac:dyDescent="0.2">
      <c r="A2" s="6" t="s">
        <v>66</v>
      </c>
      <c r="B2" s="6" t="s">
        <v>67</v>
      </c>
      <c r="C2" s="6" t="s">
        <v>68</v>
      </c>
      <c r="D2" s="6" t="s">
        <v>69</v>
      </c>
      <c r="E2" s="6" t="s">
        <v>70</v>
      </c>
      <c r="F2" s="6" t="s">
        <v>71</v>
      </c>
      <c r="G2" s="7" t="s">
        <v>72</v>
      </c>
      <c r="H2" s="7" t="s">
        <v>73</v>
      </c>
      <c r="I2" s="8" t="s">
        <v>74</v>
      </c>
      <c r="J2" s="8" t="s">
        <v>75</v>
      </c>
      <c r="K2" s="6" t="s">
        <v>76</v>
      </c>
      <c r="L2" s="9" t="s">
        <v>77</v>
      </c>
      <c r="M2" s="10" t="s">
        <v>78</v>
      </c>
      <c r="N2" s="11" t="s">
        <v>79</v>
      </c>
      <c r="O2" s="12" t="s">
        <v>80</v>
      </c>
      <c r="P2" s="13" t="s">
        <v>81</v>
      </c>
      <c r="Q2" s="13" t="s">
        <v>82</v>
      </c>
      <c r="R2" s="13" t="s">
        <v>83</v>
      </c>
      <c r="S2" s="13" t="s">
        <v>84</v>
      </c>
      <c r="T2" s="13" t="s">
        <v>85</v>
      </c>
      <c r="U2" s="13" t="s">
        <v>86</v>
      </c>
      <c r="V2" s="13" t="s">
        <v>6</v>
      </c>
      <c r="W2" s="13" t="s">
        <v>87</v>
      </c>
      <c r="X2" s="13" t="s">
        <v>88</v>
      </c>
      <c r="Y2" s="13" t="s">
        <v>89</v>
      </c>
      <c r="Z2" s="13" t="s">
        <v>90</v>
      </c>
      <c r="AA2" s="13" t="s">
        <v>91</v>
      </c>
      <c r="AB2" s="13" t="s">
        <v>92</v>
      </c>
      <c r="AC2" s="13" t="s">
        <v>93</v>
      </c>
      <c r="AD2" s="13" t="s">
        <v>94</v>
      </c>
      <c r="AE2" s="13" t="s">
        <v>95</v>
      </c>
      <c r="AF2" s="13" t="s">
        <v>96</v>
      </c>
      <c r="AG2" s="13" t="s">
        <v>97</v>
      </c>
      <c r="AH2" s="13" t="s">
        <v>98</v>
      </c>
      <c r="AI2" s="13" t="s">
        <v>99</v>
      </c>
      <c r="AJ2" s="13" t="s">
        <v>100</v>
      </c>
      <c r="AK2" s="14" t="s">
        <v>101</v>
      </c>
      <c r="AL2" s="14" t="s">
        <v>102</v>
      </c>
      <c r="AM2" s="14" t="s">
        <v>103</v>
      </c>
      <c r="AN2" s="14" t="s">
        <v>104</v>
      </c>
      <c r="AO2" s="14" t="s">
        <v>105</v>
      </c>
      <c r="AP2" s="14" t="s">
        <v>106</v>
      </c>
      <c r="AQ2" s="14" t="s">
        <v>107</v>
      </c>
      <c r="AR2" s="15" t="s">
        <v>108</v>
      </c>
      <c r="AS2" s="15" t="s">
        <v>109</v>
      </c>
      <c r="AT2" s="15" t="s">
        <v>110</v>
      </c>
      <c r="AU2" s="15" t="s">
        <v>93</v>
      </c>
      <c r="AV2" s="15" t="s">
        <v>111</v>
      </c>
      <c r="AW2" s="15" t="s">
        <v>92</v>
      </c>
      <c r="AX2" s="15" t="s">
        <v>112</v>
      </c>
      <c r="AY2" s="15" t="s">
        <v>113</v>
      </c>
      <c r="AZ2" s="15" t="s">
        <v>114</v>
      </c>
      <c r="BA2" s="16" t="s">
        <v>115</v>
      </c>
      <c r="BB2" s="16" t="s">
        <v>4</v>
      </c>
      <c r="BC2" s="16" t="s">
        <v>116</v>
      </c>
      <c r="BD2" s="16" t="s">
        <v>117</v>
      </c>
      <c r="BE2" s="16" t="s">
        <v>118</v>
      </c>
      <c r="BF2" s="16" t="s">
        <v>119</v>
      </c>
    </row>
    <row r="3" spans="1:58" x14ac:dyDescent="0.2">
      <c r="A3" s="17">
        <v>890300513</v>
      </c>
      <c r="B3" s="17" t="s">
        <v>120</v>
      </c>
      <c r="C3" s="17"/>
      <c r="D3" s="17" t="s">
        <v>38</v>
      </c>
      <c r="E3" s="17" t="s">
        <v>38</v>
      </c>
      <c r="F3" s="17" t="s">
        <v>198</v>
      </c>
      <c r="G3" s="18">
        <v>45470</v>
      </c>
      <c r="H3" s="18">
        <v>45540</v>
      </c>
      <c r="I3" s="19">
        <v>406899</v>
      </c>
      <c r="J3" s="19">
        <v>406899</v>
      </c>
      <c r="K3" s="20"/>
      <c r="L3" s="30" t="s">
        <v>229</v>
      </c>
      <c r="M3" s="17" t="s">
        <v>232</v>
      </c>
      <c r="N3" s="19">
        <v>264912</v>
      </c>
      <c r="O3" s="21">
        <v>4800067127</v>
      </c>
      <c r="P3" s="17" t="s">
        <v>179</v>
      </c>
      <c r="Q3" s="18">
        <v>45470</v>
      </c>
      <c r="R3" s="18">
        <v>45540</v>
      </c>
      <c r="S3" s="18">
        <v>45568</v>
      </c>
      <c r="T3" s="18"/>
      <c r="U3" s="17">
        <v>120</v>
      </c>
      <c r="V3" s="17" t="s">
        <v>196</v>
      </c>
      <c r="W3" s="19">
        <v>406899</v>
      </c>
      <c r="X3" s="19">
        <v>406899</v>
      </c>
      <c r="Y3" s="19">
        <v>0</v>
      </c>
      <c r="Z3" s="19">
        <v>0</v>
      </c>
      <c r="AA3" s="19">
        <v>0</v>
      </c>
      <c r="AB3" s="19">
        <v>0</v>
      </c>
      <c r="AC3" s="19">
        <v>0</v>
      </c>
      <c r="AD3" s="19">
        <v>0</v>
      </c>
      <c r="AE3" s="17"/>
      <c r="AF3" s="17"/>
      <c r="AG3" s="17"/>
      <c r="AH3" s="17" t="s">
        <v>197</v>
      </c>
      <c r="AI3" s="19">
        <v>8138</v>
      </c>
      <c r="AJ3" s="19">
        <v>406899</v>
      </c>
      <c r="AK3" s="19">
        <v>0</v>
      </c>
      <c r="AL3" s="17"/>
      <c r="AM3" s="17"/>
      <c r="AN3" s="17"/>
      <c r="AO3" s="17" t="s">
        <v>199</v>
      </c>
      <c r="AP3" s="17"/>
      <c r="AQ3" s="17" t="s">
        <v>186</v>
      </c>
      <c r="AR3" s="19">
        <v>133849</v>
      </c>
      <c r="AS3" s="19">
        <v>0</v>
      </c>
      <c r="AT3" s="19">
        <v>0</v>
      </c>
      <c r="AU3" s="19">
        <v>0</v>
      </c>
      <c r="AV3" s="19">
        <v>0</v>
      </c>
      <c r="AW3" s="19">
        <v>0</v>
      </c>
      <c r="AX3" s="19">
        <v>273050</v>
      </c>
      <c r="AY3" s="19">
        <v>0</v>
      </c>
      <c r="AZ3" s="19">
        <v>0</v>
      </c>
      <c r="BA3" s="19">
        <v>133849</v>
      </c>
      <c r="BB3" s="19">
        <v>0</v>
      </c>
      <c r="BC3" s="17">
        <v>4800067127</v>
      </c>
      <c r="BD3" s="18">
        <v>45688</v>
      </c>
      <c r="BE3" s="17" t="s">
        <v>231</v>
      </c>
      <c r="BF3" s="19">
        <v>133849</v>
      </c>
    </row>
    <row r="4" spans="1:58" x14ac:dyDescent="0.2">
      <c r="A4" s="17">
        <v>890300513</v>
      </c>
      <c r="B4" s="17" t="s">
        <v>120</v>
      </c>
      <c r="C4" s="17"/>
      <c r="D4" s="17" t="s">
        <v>17</v>
      </c>
      <c r="E4" s="17" t="s">
        <v>17</v>
      </c>
      <c r="F4" s="17" t="s">
        <v>134</v>
      </c>
      <c r="G4" s="18">
        <v>45273</v>
      </c>
      <c r="H4" s="18">
        <v>45635</v>
      </c>
      <c r="I4" s="19">
        <v>37549779</v>
      </c>
      <c r="J4" s="19">
        <v>37549779</v>
      </c>
      <c r="K4" s="20"/>
      <c r="L4" s="30" t="s">
        <v>109</v>
      </c>
      <c r="M4" s="17" t="s">
        <v>127</v>
      </c>
      <c r="N4" s="19">
        <v>0</v>
      </c>
      <c r="O4" s="21"/>
      <c r="P4" s="17" t="s">
        <v>128</v>
      </c>
      <c r="Q4" s="18">
        <v>45273</v>
      </c>
      <c r="R4" s="18">
        <v>45635</v>
      </c>
      <c r="S4" s="18"/>
      <c r="T4" s="18">
        <v>45652</v>
      </c>
      <c r="U4" s="17">
        <v>36</v>
      </c>
      <c r="V4" s="17" t="s">
        <v>135</v>
      </c>
      <c r="W4" s="19">
        <v>38770234</v>
      </c>
      <c r="X4" s="19">
        <v>38770234</v>
      </c>
      <c r="Y4" s="19">
        <v>0</v>
      </c>
      <c r="Z4" s="19">
        <v>0</v>
      </c>
      <c r="AA4" s="19">
        <v>0</v>
      </c>
      <c r="AB4" s="19">
        <v>0</v>
      </c>
      <c r="AC4" s="19">
        <v>0</v>
      </c>
      <c r="AD4" s="19">
        <v>38770234</v>
      </c>
      <c r="AE4" s="17"/>
      <c r="AF4" s="17" t="s">
        <v>136</v>
      </c>
      <c r="AG4" s="17"/>
      <c r="AH4" s="17"/>
      <c r="AI4" s="19">
        <v>0</v>
      </c>
      <c r="AJ4" s="19">
        <v>0</v>
      </c>
      <c r="AK4" s="19">
        <v>38770234</v>
      </c>
      <c r="AL4" s="17" t="s">
        <v>94</v>
      </c>
      <c r="AM4" s="17" t="s">
        <v>137</v>
      </c>
      <c r="AN4" s="17" t="s">
        <v>138</v>
      </c>
      <c r="AO4" s="17" t="s">
        <v>139</v>
      </c>
      <c r="AP4" s="17" t="s">
        <v>133</v>
      </c>
      <c r="AQ4" s="17"/>
      <c r="AR4" s="19">
        <v>0</v>
      </c>
      <c r="AS4" s="19">
        <v>37549779</v>
      </c>
      <c r="AT4" s="19">
        <v>0</v>
      </c>
      <c r="AU4" s="19">
        <v>0</v>
      </c>
      <c r="AV4" s="19">
        <v>0</v>
      </c>
      <c r="AW4" s="19">
        <v>0</v>
      </c>
      <c r="AX4" s="19">
        <v>0</v>
      </c>
      <c r="AY4" s="19">
        <v>0</v>
      </c>
      <c r="AZ4" s="19">
        <v>0</v>
      </c>
      <c r="BA4" s="19">
        <v>0</v>
      </c>
      <c r="BB4" s="19">
        <v>0</v>
      </c>
      <c r="BC4" s="17"/>
      <c r="BD4" s="18"/>
      <c r="BE4" s="17"/>
      <c r="BF4" s="19">
        <v>0</v>
      </c>
    </row>
    <row r="5" spans="1:58" x14ac:dyDescent="0.2">
      <c r="A5" s="17">
        <v>890300513</v>
      </c>
      <c r="B5" s="17" t="s">
        <v>120</v>
      </c>
      <c r="C5" s="17"/>
      <c r="D5" s="17" t="s">
        <v>35</v>
      </c>
      <c r="E5" s="17" t="s">
        <v>35</v>
      </c>
      <c r="F5" s="17" t="s">
        <v>145</v>
      </c>
      <c r="G5" s="18">
        <v>45469</v>
      </c>
      <c r="H5" s="18">
        <v>45635</v>
      </c>
      <c r="I5" s="19">
        <v>2142941</v>
      </c>
      <c r="J5" s="19">
        <v>2142941</v>
      </c>
      <c r="K5" s="20"/>
      <c r="L5" s="30" t="s">
        <v>109</v>
      </c>
      <c r="M5" s="17" t="s">
        <v>127</v>
      </c>
      <c r="N5" s="19">
        <v>0</v>
      </c>
      <c r="O5" s="21"/>
      <c r="P5" s="17" t="s">
        <v>128</v>
      </c>
      <c r="Q5" s="18">
        <v>45469</v>
      </c>
      <c r="R5" s="18">
        <v>45635</v>
      </c>
      <c r="S5" s="18"/>
      <c r="T5" s="18">
        <v>45652</v>
      </c>
      <c r="U5" s="17">
        <v>36</v>
      </c>
      <c r="V5" s="17" t="s">
        <v>135</v>
      </c>
      <c r="W5" s="19">
        <v>2142941</v>
      </c>
      <c r="X5" s="19">
        <v>2142941</v>
      </c>
      <c r="Y5" s="19">
        <v>0</v>
      </c>
      <c r="Z5" s="19">
        <v>0</v>
      </c>
      <c r="AA5" s="19">
        <v>0</v>
      </c>
      <c r="AB5" s="19">
        <v>0</v>
      </c>
      <c r="AC5" s="19">
        <v>0</v>
      </c>
      <c r="AD5" s="19">
        <v>2142941</v>
      </c>
      <c r="AE5" s="17"/>
      <c r="AF5" s="17" t="s">
        <v>146</v>
      </c>
      <c r="AG5" s="17"/>
      <c r="AH5" s="17"/>
      <c r="AI5" s="19">
        <v>0</v>
      </c>
      <c r="AJ5" s="19">
        <v>0</v>
      </c>
      <c r="AK5" s="19">
        <v>2142941</v>
      </c>
      <c r="AL5" s="17" t="s">
        <v>94</v>
      </c>
      <c r="AM5" s="17" t="s">
        <v>147</v>
      </c>
      <c r="AN5" s="17" t="s">
        <v>138</v>
      </c>
      <c r="AO5" s="17" t="s">
        <v>148</v>
      </c>
      <c r="AP5" s="17" t="s">
        <v>133</v>
      </c>
      <c r="AQ5" s="17"/>
      <c r="AR5" s="19">
        <v>0</v>
      </c>
      <c r="AS5" s="19">
        <v>2142941</v>
      </c>
      <c r="AT5" s="19">
        <v>0</v>
      </c>
      <c r="AU5" s="19">
        <v>0</v>
      </c>
      <c r="AV5" s="19">
        <v>0</v>
      </c>
      <c r="AW5" s="19">
        <v>0</v>
      </c>
      <c r="AX5" s="19">
        <v>0</v>
      </c>
      <c r="AY5" s="19">
        <v>0</v>
      </c>
      <c r="AZ5" s="19">
        <v>0</v>
      </c>
      <c r="BA5" s="19">
        <v>0</v>
      </c>
      <c r="BB5" s="19">
        <v>0</v>
      </c>
      <c r="BC5" s="17"/>
      <c r="BD5" s="18"/>
      <c r="BE5" s="17"/>
      <c r="BF5" s="19">
        <v>0</v>
      </c>
    </row>
    <row r="6" spans="1:58" x14ac:dyDescent="0.2">
      <c r="A6" s="17">
        <v>890300513</v>
      </c>
      <c r="B6" s="17" t="s">
        <v>120</v>
      </c>
      <c r="C6" s="17"/>
      <c r="D6" s="17" t="s">
        <v>33</v>
      </c>
      <c r="E6" s="17" t="s">
        <v>33</v>
      </c>
      <c r="F6" s="17" t="s">
        <v>158</v>
      </c>
      <c r="G6" s="18">
        <v>45469</v>
      </c>
      <c r="H6" s="18">
        <v>45614</v>
      </c>
      <c r="I6" s="19">
        <v>2116427</v>
      </c>
      <c r="J6" s="19">
        <v>2116427</v>
      </c>
      <c r="K6" s="20"/>
      <c r="L6" s="30" t="s">
        <v>109</v>
      </c>
      <c r="M6" s="17" t="s">
        <v>127</v>
      </c>
      <c r="N6" s="19">
        <v>0</v>
      </c>
      <c r="O6" s="21"/>
      <c r="P6" s="17" t="s">
        <v>128</v>
      </c>
      <c r="Q6" s="18">
        <v>45469</v>
      </c>
      <c r="R6" s="18">
        <v>45628</v>
      </c>
      <c r="S6" s="18"/>
      <c r="T6" s="18">
        <v>45652</v>
      </c>
      <c r="U6" s="17">
        <v>36</v>
      </c>
      <c r="V6" s="17" t="s">
        <v>135</v>
      </c>
      <c r="W6" s="19">
        <v>2116427</v>
      </c>
      <c r="X6" s="19">
        <v>2116427</v>
      </c>
      <c r="Y6" s="19">
        <v>0</v>
      </c>
      <c r="Z6" s="19">
        <v>0</v>
      </c>
      <c r="AA6" s="19">
        <v>0</v>
      </c>
      <c r="AB6" s="19">
        <v>0</v>
      </c>
      <c r="AC6" s="19">
        <v>0</v>
      </c>
      <c r="AD6" s="19">
        <v>2116427</v>
      </c>
      <c r="AE6" s="17"/>
      <c r="AF6" s="17" t="s">
        <v>159</v>
      </c>
      <c r="AG6" s="17"/>
      <c r="AH6" s="17"/>
      <c r="AI6" s="19">
        <v>0</v>
      </c>
      <c r="AJ6" s="19">
        <v>0</v>
      </c>
      <c r="AK6" s="19">
        <v>2116427</v>
      </c>
      <c r="AL6" s="17" t="s">
        <v>94</v>
      </c>
      <c r="AM6" s="17" t="s">
        <v>147</v>
      </c>
      <c r="AN6" s="17" t="s">
        <v>138</v>
      </c>
      <c r="AO6" s="17" t="s">
        <v>148</v>
      </c>
      <c r="AP6" s="17" t="s">
        <v>133</v>
      </c>
      <c r="AQ6" s="17"/>
      <c r="AR6" s="19">
        <v>0</v>
      </c>
      <c r="AS6" s="19">
        <v>2116427</v>
      </c>
      <c r="AT6" s="19">
        <v>0</v>
      </c>
      <c r="AU6" s="19">
        <v>0</v>
      </c>
      <c r="AV6" s="19">
        <v>0</v>
      </c>
      <c r="AW6" s="19">
        <v>0</v>
      </c>
      <c r="AX6" s="19">
        <v>0</v>
      </c>
      <c r="AY6" s="19">
        <v>0</v>
      </c>
      <c r="AZ6" s="19">
        <v>0</v>
      </c>
      <c r="BA6" s="19">
        <v>0</v>
      </c>
      <c r="BB6" s="19">
        <v>0</v>
      </c>
      <c r="BC6" s="17"/>
      <c r="BD6" s="18"/>
      <c r="BE6" s="17"/>
      <c r="BF6" s="19">
        <v>0</v>
      </c>
    </row>
    <row r="7" spans="1:58" x14ac:dyDescent="0.2">
      <c r="A7" s="17">
        <v>890300513</v>
      </c>
      <c r="B7" s="17" t="s">
        <v>120</v>
      </c>
      <c r="C7" s="17"/>
      <c r="D7" s="17" t="s">
        <v>36</v>
      </c>
      <c r="E7" s="17" t="s">
        <v>36</v>
      </c>
      <c r="F7" s="17" t="s">
        <v>160</v>
      </c>
      <c r="G7" s="18">
        <v>45469</v>
      </c>
      <c r="H7" s="18">
        <v>45630</v>
      </c>
      <c r="I7" s="19">
        <v>2110659</v>
      </c>
      <c r="J7" s="19">
        <v>2110659</v>
      </c>
      <c r="K7" s="20"/>
      <c r="L7" s="30" t="s">
        <v>113</v>
      </c>
      <c r="M7" s="17" t="s">
        <v>127</v>
      </c>
      <c r="N7" s="19">
        <v>0</v>
      </c>
      <c r="O7" s="21"/>
      <c r="P7" s="17" t="s">
        <v>128</v>
      </c>
      <c r="Q7" s="18">
        <v>45469</v>
      </c>
      <c r="R7" s="18">
        <v>45630</v>
      </c>
      <c r="S7" s="18"/>
      <c r="T7" s="18">
        <v>45652</v>
      </c>
      <c r="U7" s="17">
        <v>36</v>
      </c>
      <c r="V7" s="17" t="s">
        <v>135</v>
      </c>
      <c r="W7" s="19">
        <v>2110659</v>
      </c>
      <c r="X7" s="19">
        <v>2110659</v>
      </c>
      <c r="Y7" s="19">
        <v>0</v>
      </c>
      <c r="Z7" s="19">
        <v>0</v>
      </c>
      <c r="AA7" s="19">
        <v>0</v>
      </c>
      <c r="AB7" s="19">
        <v>0</v>
      </c>
      <c r="AC7" s="19">
        <v>0</v>
      </c>
      <c r="AD7" s="19">
        <v>2110659</v>
      </c>
      <c r="AE7" s="17"/>
      <c r="AF7" s="17" t="s">
        <v>161</v>
      </c>
      <c r="AG7" s="17"/>
      <c r="AH7" s="17"/>
      <c r="AI7" s="19">
        <v>0</v>
      </c>
      <c r="AJ7" s="19">
        <v>0</v>
      </c>
      <c r="AK7" s="19">
        <v>2110659</v>
      </c>
      <c r="AL7" s="17" t="s">
        <v>94</v>
      </c>
      <c r="AM7" s="17" t="s">
        <v>162</v>
      </c>
      <c r="AN7" s="17" t="s">
        <v>138</v>
      </c>
      <c r="AO7" s="17"/>
      <c r="AP7" s="17" t="s">
        <v>133</v>
      </c>
      <c r="AQ7" s="17"/>
      <c r="AR7" s="19">
        <v>0</v>
      </c>
      <c r="AS7" s="19">
        <v>2110659</v>
      </c>
      <c r="AT7" s="19">
        <v>0</v>
      </c>
      <c r="AU7" s="19">
        <v>0</v>
      </c>
      <c r="AV7" s="19">
        <v>0</v>
      </c>
      <c r="AW7" s="19">
        <v>0</v>
      </c>
      <c r="AX7" s="19">
        <v>0</v>
      </c>
      <c r="AY7" s="19">
        <v>0</v>
      </c>
      <c r="AZ7" s="19">
        <v>0</v>
      </c>
      <c r="BA7" s="19">
        <v>0</v>
      </c>
      <c r="BB7" s="19">
        <v>0</v>
      </c>
      <c r="BC7" s="17"/>
      <c r="BD7" s="18"/>
      <c r="BE7" s="17"/>
      <c r="BF7" s="19">
        <v>0</v>
      </c>
    </row>
    <row r="8" spans="1:58" x14ac:dyDescent="0.2">
      <c r="A8" s="17">
        <v>890300513</v>
      </c>
      <c r="B8" s="17" t="s">
        <v>120</v>
      </c>
      <c r="C8" s="17"/>
      <c r="D8" s="17" t="s">
        <v>37</v>
      </c>
      <c r="E8" s="17" t="s">
        <v>37</v>
      </c>
      <c r="F8" s="17" t="s">
        <v>163</v>
      </c>
      <c r="G8" s="18">
        <v>45469</v>
      </c>
      <c r="H8" s="18">
        <v>45614</v>
      </c>
      <c r="I8" s="19">
        <v>2106084</v>
      </c>
      <c r="J8" s="19">
        <v>2106084</v>
      </c>
      <c r="K8" s="20"/>
      <c r="L8" s="30" t="s">
        <v>109</v>
      </c>
      <c r="M8" s="17" t="s">
        <v>127</v>
      </c>
      <c r="N8" s="19">
        <v>0</v>
      </c>
      <c r="O8" s="21"/>
      <c r="P8" s="17" t="s">
        <v>128</v>
      </c>
      <c r="Q8" s="18">
        <v>45469</v>
      </c>
      <c r="R8" s="18">
        <v>45628</v>
      </c>
      <c r="S8" s="18"/>
      <c r="T8" s="18">
        <v>45652</v>
      </c>
      <c r="U8" s="17">
        <v>36</v>
      </c>
      <c r="V8" s="17" t="s">
        <v>135</v>
      </c>
      <c r="W8" s="19">
        <v>2106084</v>
      </c>
      <c r="X8" s="19">
        <v>2106084</v>
      </c>
      <c r="Y8" s="19">
        <v>0</v>
      </c>
      <c r="Z8" s="19">
        <v>0</v>
      </c>
      <c r="AA8" s="19">
        <v>0</v>
      </c>
      <c r="AB8" s="19">
        <v>0</v>
      </c>
      <c r="AC8" s="19">
        <v>0</v>
      </c>
      <c r="AD8" s="19">
        <v>2106084</v>
      </c>
      <c r="AE8" s="17"/>
      <c r="AF8" s="17" t="s">
        <v>164</v>
      </c>
      <c r="AG8" s="17"/>
      <c r="AH8" s="17"/>
      <c r="AI8" s="19">
        <v>0</v>
      </c>
      <c r="AJ8" s="19">
        <v>0</v>
      </c>
      <c r="AK8" s="19">
        <v>2106084</v>
      </c>
      <c r="AL8" s="17" t="s">
        <v>94</v>
      </c>
      <c r="AM8" s="17" t="s">
        <v>165</v>
      </c>
      <c r="AN8" s="17" t="s">
        <v>138</v>
      </c>
      <c r="AO8" s="17" t="s">
        <v>148</v>
      </c>
      <c r="AP8" s="17" t="s">
        <v>133</v>
      </c>
      <c r="AQ8" s="17"/>
      <c r="AR8" s="19">
        <v>0</v>
      </c>
      <c r="AS8" s="19">
        <v>2106084</v>
      </c>
      <c r="AT8" s="19">
        <v>0</v>
      </c>
      <c r="AU8" s="19">
        <v>0</v>
      </c>
      <c r="AV8" s="19">
        <v>0</v>
      </c>
      <c r="AW8" s="19">
        <v>0</v>
      </c>
      <c r="AX8" s="19">
        <v>0</v>
      </c>
      <c r="AY8" s="19">
        <v>0</v>
      </c>
      <c r="AZ8" s="19">
        <v>0</v>
      </c>
      <c r="BA8" s="19">
        <v>0</v>
      </c>
      <c r="BB8" s="19">
        <v>0</v>
      </c>
      <c r="BC8" s="17"/>
      <c r="BD8" s="18"/>
      <c r="BE8" s="17"/>
      <c r="BF8" s="19">
        <v>0</v>
      </c>
    </row>
    <row r="9" spans="1:58" x14ac:dyDescent="0.2">
      <c r="A9" s="17">
        <v>890300513</v>
      </c>
      <c r="B9" s="17" t="s">
        <v>120</v>
      </c>
      <c r="C9" s="17"/>
      <c r="D9" s="17" t="s">
        <v>40</v>
      </c>
      <c r="E9" s="17" t="s">
        <v>40</v>
      </c>
      <c r="F9" s="17" t="s">
        <v>169</v>
      </c>
      <c r="G9" s="18">
        <v>45521</v>
      </c>
      <c r="H9" s="18">
        <v>45602</v>
      </c>
      <c r="I9" s="19">
        <v>536873</v>
      </c>
      <c r="J9" s="19">
        <v>536873</v>
      </c>
      <c r="K9" s="20"/>
      <c r="L9" s="30" t="s">
        <v>113</v>
      </c>
      <c r="M9" s="17" t="s">
        <v>127</v>
      </c>
      <c r="N9" s="19">
        <v>0</v>
      </c>
      <c r="O9" s="21"/>
      <c r="P9" s="17" t="s">
        <v>128</v>
      </c>
      <c r="Q9" s="18">
        <v>45521</v>
      </c>
      <c r="R9" s="18">
        <v>45602</v>
      </c>
      <c r="S9" s="18"/>
      <c r="T9" s="18">
        <v>45624</v>
      </c>
      <c r="U9" s="17">
        <v>64</v>
      </c>
      <c r="V9" s="17" t="s">
        <v>141</v>
      </c>
      <c r="W9" s="19">
        <v>536873</v>
      </c>
      <c r="X9" s="19">
        <v>536873</v>
      </c>
      <c r="Y9" s="19">
        <v>0</v>
      </c>
      <c r="Z9" s="19">
        <v>0</v>
      </c>
      <c r="AA9" s="19">
        <v>0</v>
      </c>
      <c r="AB9" s="19">
        <v>0</v>
      </c>
      <c r="AC9" s="19">
        <v>0</v>
      </c>
      <c r="AD9" s="19">
        <v>536873</v>
      </c>
      <c r="AE9" s="17"/>
      <c r="AF9" s="17" t="s">
        <v>170</v>
      </c>
      <c r="AG9" s="17"/>
      <c r="AH9" s="17"/>
      <c r="AI9" s="19">
        <v>0</v>
      </c>
      <c r="AJ9" s="19">
        <v>0</v>
      </c>
      <c r="AK9" s="19">
        <v>536873</v>
      </c>
      <c r="AL9" s="17" t="s">
        <v>94</v>
      </c>
      <c r="AM9" s="17" t="s">
        <v>171</v>
      </c>
      <c r="AN9" s="17" t="s">
        <v>152</v>
      </c>
      <c r="AO9" s="17" t="s">
        <v>172</v>
      </c>
      <c r="AP9" s="17" t="s">
        <v>173</v>
      </c>
      <c r="AQ9" s="17"/>
      <c r="AR9" s="19">
        <v>0</v>
      </c>
      <c r="AS9" s="19">
        <v>536873</v>
      </c>
      <c r="AT9" s="19">
        <v>0</v>
      </c>
      <c r="AU9" s="19">
        <v>0</v>
      </c>
      <c r="AV9" s="19">
        <v>0</v>
      </c>
      <c r="AW9" s="19">
        <v>0</v>
      </c>
      <c r="AX9" s="19">
        <v>0</v>
      </c>
      <c r="AY9" s="19">
        <v>0</v>
      </c>
      <c r="AZ9" s="19">
        <v>0</v>
      </c>
      <c r="BA9" s="19">
        <v>0</v>
      </c>
      <c r="BB9" s="19">
        <v>0</v>
      </c>
      <c r="BC9" s="17"/>
      <c r="BD9" s="18"/>
      <c r="BE9" s="17"/>
      <c r="BF9" s="19">
        <v>0</v>
      </c>
    </row>
    <row r="10" spans="1:58" x14ac:dyDescent="0.2">
      <c r="A10" s="17">
        <v>890300513</v>
      </c>
      <c r="B10" s="17" t="s">
        <v>120</v>
      </c>
      <c r="C10" s="17"/>
      <c r="D10" s="17" t="s">
        <v>41</v>
      </c>
      <c r="E10" s="17" t="s">
        <v>41</v>
      </c>
      <c r="F10" s="17" t="s">
        <v>174</v>
      </c>
      <c r="G10" s="18">
        <v>45532</v>
      </c>
      <c r="H10" s="18">
        <v>45583</v>
      </c>
      <c r="I10" s="19">
        <v>126000</v>
      </c>
      <c r="J10" s="19">
        <v>126000</v>
      </c>
      <c r="K10" s="20"/>
      <c r="L10" s="30" t="s">
        <v>113</v>
      </c>
      <c r="M10" s="17" t="s">
        <v>127</v>
      </c>
      <c r="N10" s="19">
        <v>0</v>
      </c>
      <c r="O10" s="21"/>
      <c r="P10" s="17" t="s">
        <v>128</v>
      </c>
      <c r="Q10" s="18">
        <v>45532</v>
      </c>
      <c r="R10" s="18">
        <v>45597</v>
      </c>
      <c r="S10" s="18"/>
      <c r="T10" s="18">
        <v>45624</v>
      </c>
      <c r="U10" s="17">
        <v>64</v>
      </c>
      <c r="V10" s="17" t="s">
        <v>141</v>
      </c>
      <c r="W10" s="19">
        <v>126000</v>
      </c>
      <c r="X10" s="19">
        <v>126000</v>
      </c>
      <c r="Y10" s="19">
        <v>0</v>
      </c>
      <c r="Z10" s="19">
        <v>0</v>
      </c>
      <c r="AA10" s="19">
        <v>0</v>
      </c>
      <c r="AB10" s="19">
        <v>0</v>
      </c>
      <c r="AC10" s="19">
        <v>0</v>
      </c>
      <c r="AD10" s="19">
        <v>126000</v>
      </c>
      <c r="AE10" s="17"/>
      <c r="AF10" s="17" t="s">
        <v>175</v>
      </c>
      <c r="AG10" s="17"/>
      <c r="AH10" s="17"/>
      <c r="AI10" s="19">
        <v>0</v>
      </c>
      <c r="AJ10" s="19">
        <v>0</v>
      </c>
      <c r="AK10" s="19">
        <v>126000</v>
      </c>
      <c r="AL10" s="17" t="s">
        <v>94</v>
      </c>
      <c r="AM10" s="17" t="s">
        <v>176</v>
      </c>
      <c r="AN10" s="17" t="s">
        <v>131</v>
      </c>
      <c r="AO10" s="17" t="s">
        <v>132</v>
      </c>
      <c r="AP10" s="17" t="s">
        <v>133</v>
      </c>
      <c r="AQ10" s="17"/>
      <c r="AR10" s="19">
        <v>0</v>
      </c>
      <c r="AS10" s="19">
        <v>126000</v>
      </c>
      <c r="AT10" s="19">
        <v>0</v>
      </c>
      <c r="AU10" s="19">
        <v>0</v>
      </c>
      <c r="AV10" s="19">
        <v>0</v>
      </c>
      <c r="AW10" s="19">
        <v>0</v>
      </c>
      <c r="AX10" s="19">
        <v>0</v>
      </c>
      <c r="AY10" s="19">
        <v>0</v>
      </c>
      <c r="AZ10" s="19">
        <v>0</v>
      </c>
      <c r="BA10" s="19">
        <v>0</v>
      </c>
      <c r="BB10" s="19">
        <v>0</v>
      </c>
      <c r="BC10" s="17"/>
      <c r="BD10" s="18"/>
      <c r="BE10" s="17"/>
      <c r="BF10" s="19">
        <v>0</v>
      </c>
    </row>
    <row r="11" spans="1:58" x14ac:dyDescent="0.2">
      <c r="A11" s="17">
        <v>890300513</v>
      </c>
      <c r="B11" s="17" t="s">
        <v>120</v>
      </c>
      <c r="C11" s="17"/>
      <c r="D11" s="17" t="s">
        <v>21</v>
      </c>
      <c r="E11" s="17" t="s">
        <v>21</v>
      </c>
      <c r="F11" s="17" t="s">
        <v>140</v>
      </c>
      <c r="G11" s="18">
        <v>45552</v>
      </c>
      <c r="H11" s="18">
        <v>45583</v>
      </c>
      <c r="I11" s="19">
        <v>2789296</v>
      </c>
      <c r="J11" s="19">
        <v>2789296</v>
      </c>
      <c r="K11" s="20"/>
      <c r="L11" s="30" t="s">
        <v>113</v>
      </c>
      <c r="M11" s="17" t="s">
        <v>127</v>
      </c>
      <c r="N11" s="19">
        <v>0</v>
      </c>
      <c r="O11" s="21"/>
      <c r="P11" s="17" t="s">
        <v>128</v>
      </c>
      <c r="Q11" s="18">
        <v>45552</v>
      </c>
      <c r="R11" s="18">
        <v>45597</v>
      </c>
      <c r="S11" s="18"/>
      <c r="T11" s="18">
        <v>45626</v>
      </c>
      <c r="U11" s="17">
        <v>62</v>
      </c>
      <c r="V11" s="17" t="s">
        <v>141</v>
      </c>
      <c r="W11" s="19">
        <v>2839296</v>
      </c>
      <c r="X11" s="19">
        <v>2839296</v>
      </c>
      <c r="Y11" s="19">
        <v>0</v>
      </c>
      <c r="Z11" s="19">
        <v>0</v>
      </c>
      <c r="AA11" s="19">
        <v>0</v>
      </c>
      <c r="AB11" s="19">
        <v>0</v>
      </c>
      <c r="AC11" s="19">
        <v>0</v>
      </c>
      <c r="AD11" s="19">
        <v>2839296</v>
      </c>
      <c r="AE11" s="17"/>
      <c r="AF11" s="17" t="s">
        <v>142</v>
      </c>
      <c r="AG11" s="17"/>
      <c r="AH11" s="17"/>
      <c r="AI11" s="19">
        <v>0</v>
      </c>
      <c r="AJ11" s="19">
        <v>0</v>
      </c>
      <c r="AK11" s="19">
        <v>2839296</v>
      </c>
      <c r="AL11" s="17" t="s">
        <v>94</v>
      </c>
      <c r="AM11" s="17" t="s">
        <v>143</v>
      </c>
      <c r="AN11" s="17" t="s">
        <v>131</v>
      </c>
      <c r="AO11" s="17" t="s">
        <v>144</v>
      </c>
      <c r="AP11" s="17" t="s">
        <v>144</v>
      </c>
      <c r="AQ11" s="17"/>
      <c r="AR11" s="19">
        <v>0</v>
      </c>
      <c r="AS11" s="19">
        <v>2789296</v>
      </c>
      <c r="AT11" s="19">
        <v>0</v>
      </c>
      <c r="AU11" s="19">
        <v>0</v>
      </c>
      <c r="AV11" s="19">
        <v>0</v>
      </c>
      <c r="AW11" s="19">
        <v>0</v>
      </c>
      <c r="AX11" s="19">
        <v>0</v>
      </c>
      <c r="AY11" s="19">
        <v>0</v>
      </c>
      <c r="AZ11" s="19">
        <v>0</v>
      </c>
      <c r="BA11" s="19">
        <v>0</v>
      </c>
      <c r="BB11" s="19">
        <v>0</v>
      </c>
      <c r="BC11" s="17"/>
      <c r="BD11" s="18"/>
      <c r="BE11" s="17"/>
      <c r="BF11" s="19">
        <v>0</v>
      </c>
    </row>
    <row r="12" spans="1:58" x14ac:dyDescent="0.2">
      <c r="A12" s="17">
        <v>890300513</v>
      </c>
      <c r="B12" s="17" t="s">
        <v>120</v>
      </c>
      <c r="C12" s="17"/>
      <c r="D12" s="17" t="s">
        <v>45</v>
      </c>
      <c r="E12" s="17" t="s">
        <v>45</v>
      </c>
      <c r="F12" s="17" t="s">
        <v>166</v>
      </c>
      <c r="G12" s="18">
        <v>45591</v>
      </c>
      <c r="H12" s="18">
        <v>45611</v>
      </c>
      <c r="I12" s="19">
        <v>655809</v>
      </c>
      <c r="J12" s="19">
        <v>655809</v>
      </c>
      <c r="K12" s="20"/>
      <c r="L12" s="30" t="e">
        <v>#N/A</v>
      </c>
      <c r="M12" s="17" t="s">
        <v>127</v>
      </c>
      <c r="N12" s="19">
        <v>0</v>
      </c>
      <c r="O12" s="21"/>
      <c r="P12" s="17" t="s">
        <v>128</v>
      </c>
      <c r="Q12" s="18">
        <v>45591</v>
      </c>
      <c r="R12" s="18">
        <v>45692</v>
      </c>
      <c r="S12" s="18"/>
      <c r="T12" s="18">
        <v>45706</v>
      </c>
      <c r="U12" s="17">
        <v>-18</v>
      </c>
      <c r="V12" s="17" t="s">
        <v>124</v>
      </c>
      <c r="W12" s="19">
        <v>655809</v>
      </c>
      <c r="X12" s="19">
        <v>655809</v>
      </c>
      <c r="Y12" s="19">
        <v>0</v>
      </c>
      <c r="Z12" s="19">
        <v>0</v>
      </c>
      <c r="AA12" s="19">
        <v>0</v>
      </c>
      <c r="AB12" s="19">
        <v>0</v>
      </c>
      <c r="AC12" s="19">
        <v>0</v>
      </c>
      <c r="AD12" s="19">
        <v>655809</v>
      </c>
      <c r="AE12" s="17"/>
      <c r="AF12" s="17" t="s">
        <v>167</v>
      </c>
      <c r="AG12" s="17"/>
      <c r="AH12" s="17"/>
      <c r="AI12" s="19">
        <v>0</v>
      </c>
      <c r="AJ12" s="19">
        <v>0</v>
      </c>
      <c r="AK12" s="19">
        <v>655809</v>
      </c>
      <c r="AL12" s="17" t="s">
        <v>94</v>
      </c>
      <c r="AM12" s="17" t="s">
        <v>168</v>
      </c>
      <c r="AN12" s="17" t="s">
        <v>152</v>
      </c>
      <c r="AO12" s="17" t="s">
        <v>132</v>
      </c>
      <c r="AP12" s="17" t="s">
        <v>133</v>
      </c>
      <c r="AQ12" s="17"/>
      <c r="AR12" s="19">
        <v>0</v>
      </c>
      <c r="AS12" s="19">
        <v>655809</v>
      </c>
      <c r="AT12" s="19">
        <v>0</v>
      </c>
      <c r="AU12" s="19">
        <v>0</v>
      </c>
      <c r="AV12" s="19">
        <v>0</v>
      </c>
      <c r="AW12" s="19">
        <v>0</v>
      </c>
      <c r="AX12" s="19">
        <v>0</v>
      </c>
      <c r="AY12" s="19">
        <v>0</v>
      </c>
      <c r="AZ12" s="19">
        <v>0</v>
      </c>
      <c r="BA12" s="19">
        <v>0</v>
      </c>
      <c r="BB12" s="19">
        <v>0</v>
      </c>
      <c r="BC12" s="17"/>
      <c r="BD12" s="18"/>
      <c r="BE12" s="17"/>
      <c r="BF12" s="19">
        <v>0</v>
      </c>
    </row>
    <row r="13" spans="1:58" x14ac:dyDescent="0.2">
      <c r="A13" s="17">
        <v>890300513</v>
      </c>
      <c r="B13" s="17" t="s">
        <v>120</v>
      </c>
      <c r="C13" s="17"/>
      <c r="D13" s="17" t="s">
        <v>46</v>
      </c>
      <c r="E13" s="17" t="s">
        <v>46</v>
      </c>
      <c r="F13" s="17" t="s">
        <v>153</v>
      </c>
      <c r="G13" s="18">
        <v>45646</v>
      </c>
      <c r="H13" s="18">
        <v>45672</v>
      </c>
      <c r="I13" s="19">
        <v>1762692</v>
      </c>
      <c r="J13" s="19">
        <v>1762692</v>
      </c>
      <c r="K13" s="20"/>
      <c r="L13" s="30" t="e">
        <v>#N/A</v>
      </c>
      <c r="M13" s="17" t="s">
        <v>127</v>
      </c>
      <c r="N13" s="19">
        <v>0</v>
      </c>
      <c r="O13" s="21"/>
      <c r="P13" s="17" t="s">
        <v>128</v>
      </c>
      <c r="Q13" s="18">
        <v>45646</v>
      </c>
      <c r="R13" s="18">
        <v>45692</v>
      </c>
      <c r="S13" s="18"/>
      <c r="T13" s="18">
        <v>45706</v>
      </c>
      <c r="U13" s="17">
        <v>-18</v>
      </c>
      <c r="V13" s="17" t="s">
        <v>124</v>
      </c>
      <c r="W13" s="19">
        <v>2123560</v>
      </c>
      <c r="X13" s="19">
        <v>2123560</v>
      </c>
      <c r="Y13" s="19">
        <v>0</v>
      </c>
      <c r="Z13" s="19">
        <v>0</v>
      </c>
      <c r="AA13" s="19">
        <v>0</v>
      </c>
      <c r="AB13" s="19">
        <v>0</v>
      </c>
      <c r="AC13" s="19">
        <v>0</v>
      </c>
      <c r="AD13" s="19">
        <v>2123560</v>
      </c>
      <c r="AE13" s="17"/>
      <c r="AF13" s="17" t="s">
        <v>154</v>
      </c>
      <c r="AG13" s="17"/>
      <c r="AH13" s="17"/>
      <c r="AI13" s="19">
        <v>0</v>
      </c>
      <c r="AJ13" s="19">
        <v>0</v>
      </c>
      <c r="AK13" s="19">
        <v>2123560</v>
      </c>
      <c r="AL13" s="17" t="s">
        <v>94</v>
      </c>
      <c r="AM13" s="17" t="s">
        <v>155</v>
      </c>
      <c r="AN13" s="17" t="s">
        <v>152</v>
      </c>
      <c r="AO13" s="17" t="s">
        <v>132</v>
      </c>
      <c r="AP13" s="17" t="s">
        <v>133</v>
      </c>
      <c r="AQ13" s="17"/>
      <c r="AR13" s="19">
        <v>0</v>
      </c>
      <c r="AS13" s="19">
        <v>1762692</v>
      </c>
      <c r="AT13" s="19">
        <v>0</v>
      </c>
      <c r="AU13" s="19">
        <v>0</v>
      </c>
      <c r="AV13" s="19">
        <v>0</v>
      </c>
      <c r="AW13" s="19">
        <v>0</v>
      </c>
      <c r="AX13" s="19">
        <v>0</v>
      </c>
      <c r="AY13" s="19">
        <v>0</v>
      </c>
      <c r="AZ13" s="19">
        <v>0</v>
      </c>
      <c r="BA13" s="19">
        <v>0</v>
      </c>
      <c r="BB13" s="19">
        <v>0</v>
      </c>
      <c r="BC13" s="17"/>
      <c r="BD13" s="18"/>
      <c r="BE13" s="17"/>
      <c r="BF13" s="19">
        <v>0</v>
      </c>
    </row>
    <row r="14" spans="1:58" x14ac:dyDescent="0.2">
      <c r="A14" s="17">
        <v>890300513</v>
      </c>
      <c r="B14" s="17" t="s">
        <v>120</v>
      </c>
      <c r="C14" s="17"/>
      <c r="D14" s="17" t="s">
        <v>47</v>
      </c>
      <c r="E14" s="17" t="s">
        <v>47</v>
      </c>
      <c r="F14" s="17" t="s">
        <v>156</v>
      </c>
      <c r="G14" s="18">
        <v>45655</v>
      </c>
      <c r="H14" s="18">
        <v>45672</v>
      </c>
      <c r="I14" s="19">
        <v>2121312</v>
      </c>
      <c r="J14" s="19">
        <v>2121312</v>
      </c>
      <c r="K14" s="20"/>
      <c r="L14" s="30" t="e">
        <v>#N/A</v>
      </c>
      <c r="M14" s="17" t="s">
        <v>127</v>
      </c>
      <c r="N14" s="19">
        <v>0</v>
      </c>
      <c r="O14" s="21"/>
      <c r="P14" s="17" t="s">
        <v>128</v>
      </c>
      <c r="Q14" s="18">
        <v>45655</v>
      </c>
      <c r="R14" s="18">
        <v>45692</v>
      </c>
      <c r="S14" s="18"/>
      <c r="T14" s="18">
        <v>45706</v>
      </c>
      <c r="U14" s="17">
        <v>-18</v>
      </c>
      <c r="V14" s="17" t="s">
        <v>124</v>
      </c>
      <c r="W14" s="19">
        <v>2121312</v>
      </c>
      <c r="X14" s="19">
        <v>2121312</v>
      </c>
      <c r="Y14" s="19">
        <v>0</v>
      </c>
      <c r="Z14" s="19">
        <v>0</v>
      </c>
      <c r="AA14" s="19">
        <v>0</v>
      </c>
      <c r="AB14" s="19">
        <v>0</v>
      </c>
      <c r="AC14" s="19">
        <v>0</v>
      </c>
      <c r="AD14" s="19">
        <v>2121312</v>
      </c>
      <c r="AE14" s="17"/>
      <c r="AF14" s="17" t="s">
        <v>150</v>
      </c>
      <c r="AG14" s="17"/>
      <c r="AH14" s="17"/>
      <c r="AI14" s="19">
        <v>0</v>
      </c>
      <c r="AJ14" s="19">
        <v>0</v>
      </c>
      <c r="AK14" s="19">
        <v>2121312</v>
      </c>
      <c r="AL14" s="17" t="s">
        <v>94</v>
      </c>
      <c r="AM14" s="17" t="s">
        <v>157</v>
      </c>
      <c r="AN14" s="17" t="s">
        <v>152</v>
      </c>
      <c r="AO14" s="17" t="s">
        <v>132</v>
      </c>
      <c r="AP14" s="17" t="s">
        <v>133</v>
      </c>
      <c r="AQ14" s="17"/>
      <c r="AR14" s="19">
        <v>0</v>
      </c>
      <c r="AS14" s="19">
        <v>2121312</v>
      </c>
      <c r="AT14" s="19">
        <v>0</v>
      </c>
      <c r="AU14" s="19">
        <v>0</v>
      </c>
      <c r="AV14" s="19">
        <v>0</v>
      </c>
      <c r="AW14" s="19">
        <v>0</v>
      </c>
      <c r="AX14" s="19">
        <v>0</v>
      </c>
      <c r="AY14" s="19">
        <v>0</v>
      </c>
      <c r="AZ14" s="19">
        <v>0</v>
      </c>
      <c r="BA14" s="19">
        <v>0</v>
      </c>
      <c r="BB14" s="19">
        <v>0</v>
      </c>
      <c r="BC14" s="17"/>
      <c r="BD14" s="18"/>
      <c r="BE14" s="17"/>
      <c r="BF14" s="19">
        <v>0</v>
      </c>
    </row>
    <row r="15" spans="1:58" x14ac:dyDescent="0.2">
      <c r="A15" s="17">
        <v>890300513</v>
      </c>
      <c r="B15" s="17" t="s">
        <v>120</v>
      </c>
      <c r="C15" s="17"/>
      <c r="D15" s="17" t="s">
        <v>26</v>
      </c>
      <c r="E15" s="17" t="s">
        <v>26</v>
      </c>
      <c r="F15" s="17" t="s">
        <v>126</v>
      </c>
      <c r="G15" s="18">
        <v>45664</v>
      </c>
      <c r="H15" s="18">
        <v>45672</v>
      </c>
      <c r="I15" s="19">
        <v>52336722</v>
      </c>
      <c r="J15" s="19">
        <v>52336722</v>
      </c>
      <c r="K15" s="20"/>
      <c r="L15" s="30" t="e">
        <v>#N/A</v>
      </c>
      <c r="M15" s="17" t="s">
        <v>127</v>
      </c>
      <c r="N15" s="19">
        <v>0</v>
      </c>
      <c r="O15" s="21"/>
      <c r="P15" s="17" t="s">
        <v>128</v>
      </c>
      <c r="Q15" s="18">
        <v>45664</v>
      </c>
      <c r="R15" s="18">
        <v>45692</v>
      </c>
      <c r="S15" s="18"/>
      <c r="T15" s="18">
        <v>45706</v>
      </c>
      <c r="U15" s="17">
        <v>-18</v>
      </c>
      <c r="V15" s="17" t="s">
        <v>124</v>
      </c>
      <c r="W15" s="19">
        <v>52336722</v>
      </c>
      <c r="X15" s="19">
        <v>52336722</v>
      </c>
      <c r="Y15" s="19">
        <v>0</v>
      </c>
      <c r="Z15" s="19">
        <v>0</v>
      </c>
      <c r="AA15" s="19">
        <v>0</v>
      </c>
      <c r="AB15" s="19">
        <v>0</v>
      </c>
      <c r="AC15" s="19">
        <v>0</v>
      </c>
      <c r="AD15" s="19">
        <v>52336722</v>
      </c>
      <c r="AE15" s="17"/>
      <c r="AF15" s="17" t="s">
        <v>129</v>
      </c>
      <c r="AG15" s="17"/>
      <c r="AH15" s="17"/>
      <c r="AI15" s="19">
        <v>0</v>
      </c>
      <c r="AJ15" s="19">
        <v>0</v>
      </c>
      <c r="AK15" s="19">
        <v>52336722</v>
      </c>
      <c r="AL15" s="17" t="s">
        <v>94</v>
      </c>
      <c r="AM15" s="17" t="s">
        <v>130</v>
      </c>
      <c r="AN15" s="17" t="s">
        <v>131</v>
      </c>
      <c r="AO15" s="17" t="s">
        <v>132</v>
      </c>
      <c r="AP15" s="17" t="s">
        <v>133</v>
      </c>
      <c r="AQ15" s="17"/>
      <c r="AR15" s="19">
        <v>0</v>
      </c>
      <c r="AS15" s="19">
        <v>52336722</v>
      </c>
      <c r="AT15" s="19">
        <v>0</v>
      </c>
      <c r="AU15" s="19">
        <v>0</v>
      </c>
      <c r="AV15" s="19">
        <v>0</v>
      </c>
      <c r="AW15" s="19">
        <v>0</v>
      </c>
      <c r="AX15" s="19">
        <v>0</v>
      </c>
      <c r="AY15" s="19">
        <v>0</v>
      </c>
      <c r="AZ15" s="19">
        <v>0</v>
      </c>
      <c r="BA15" s="19">
        <v>0</v>
      </c>
      <c r="BB15" s="19">
        <v>0</v>
      </c>
      <c r="BC15" s="17"/>
      <c r="BD15" s="18"/>
      <c r="BE15" s="17"/>
      <c r="BF15" s="19">
        <v>0</v>
      </c>
    </row>
    <row r="16" spans="1:58" x14ac:dyDescent="0.2">
      <c r="A16" s="17">
        <v>890300513</v>
      </c>
      <c r="B16" s="17" t="s">
        <v>120</v>
      </c>
      <c r="C16" s="17"/>
      <c r="D16" s="17" t="s">
        <v>50</v>
      </c>
      <c r="E16" s="17" t="s">
        <v>50</v>
      </c>
      <c r="F16" s="17" t="s">
        <v>149</v>
      </c>
      <c r="G16" s="18">
        <v>45672</v>
      </c>
      <c r="H16" s="18">
        <v>45672</v>
      </c>
      <c r="I16" s="19">
        <v>2132927</v>
      </c>
      <c r="J16" s="19">
        <v>2132927</v>
      </c>
      <c r="K16" s="20"/>
      <c r="L16" s="30" t="e">
        <v>#N/A</v>
      </c>
      <c r="M16" s="17" t="s">
        <v>127</v>
      </c>
      <c r="N16" s="19">
        <v>0</v>
      </c>
      <c r="O16" s="21"/>
      <c r="P16" s="17" t="s">
        <v>128</v>
      </c>
      <c r="Q16" s="18">
        <v>45672</v>
      </c>
      <c r="R16" s="18">
        <v>45692</v>
      </c>
      <c r="S16" s="18"/>
      <c r="T16" s="18">
        <v>45706</v>
      </c>
      <c r="U16" s="17">
        <v>-18</v>
      </c>
      <c r="V16" s="17" t="s">
        <v>124</v>
      </c>
      <c r="W16" s="19">
        <v>2132927</v>
      </c>
      <c r="X16" s="19">
        <v>2132927</v>
      </c>
      <c r="Y16" s="19">
        <v>0</v>
      </c>
      <c r="Z16" s="19">
        <v>0</v>
      </c>
      <c r="AA16" s="19">
        <v>0</v>
      </c>
      <c r="AB16" s="19">
        <v>0</v>
      </c>
      <c r="AC16" s="19">
        <v>0</v>
      </c>
      <c r="AD16" s="19">
        <v>2132927</v>
      </c>
      <c r="AE16" s="17"/>
      <c r="AF16" s="17" t="s">
        <v>150</v>
      </c>
      <c r="AG16" s="17"/>
      <c r="AH16" s="17"/>
      <c r="AI16" s="19">
        <v>0</v>
      </c>
      <c r="AJ16" s="19">
        <v>0</v>
      </c>
      <c r="AK16" s="19">
        <v>2132927</v>
      </c>
      <c r="AL16" s="17" t="s">
        <v>94</v>
      </c>
      <c r="AM16" s="17" t="s">
        <v>151</v>
      </c>
      <c r="AN16" s="17" t="s">
        <v>152</v>
      </c>
      <c r="AO16" s="17" t="s">
        <v>132</v>
      </c>
      <c r="AP16" s="17" t="s">
        <v>133</v>
      </c>
      <c r="AQ16" s="17"/>
      <c r="AR16" s="19">
        <v>0</v>
      </c>
      <c r="AS16" s="19">
        <v>2132927</v>
      </c>
      <c r="AT16" s="19">
        <v>0</v>
      </c>
      <c r="AU16" s="19">
        <v>0</v>
      </c>
      <c r="AV16" s="19">
        <v>0</v>
      </c>
      <c r="AW16" s="19">
        <v>0</v>
      </c>
      <c r="AX16" s="19">
        <v>0</v>
      </c>
      <c r="AY16" s="19">
        <v>0</v>
      </c>
      <c r="AZ16" s="19">
        <v>0</v>
      </c>
      <c r="BA16" s="19">
        <v>0</v>
      </c>
      <c r="BB16" s="19">
        <v>0</v>
      </c>
      <c r="BC16" s="17"/>
      <c r="BD16" s="18"/>
      <c r="BE16" s="17"/>
      <c r="BF16" s="19">
        <v>0</v>
      </c>
    </row>
    <row r="17" spans="1:58" x14ac:dyDescent="0.2">
      <c r="A17" s="17">
        <v>890300513</v>
      </c>
      <c r="B17" s="17" t="s">
        <v>120</v>
      </c>
      <c r="C17" s="17"/>
      <c r="D17" s="17" t="s">
        <v>25</v>
      </c>
      <c r="E17" s="17" t="s">
        <v>25</v>
      </c>
      <c r="F17" s="17" t="s">
        <v>202</v>
      </c>
      <c r="G17" s="18">
        <v>45618</v>
      </c>
      <c r="H17" s="18">
        <v>45643</v>
      </c>
      <c r="I17" s="19">
        <v>8669948</v>
      </c>
      <c r="J17" s="19">
        <v>8669948</v>
      </c>
      <c r="K17" s="20"/>
      <c r="L17" s="30" t="e">
        <v>#N/A</v>
      </c>
      <c r="M17" s="17" t="s">
        <v>122</v>
      </c>
      <c r="N17" s="19">
        <v>0</v>
      </c>
      <c r="O17" s="21"/>
      <c r="P17" s="17" t="s">
        <v>201</v>
      </c>
      <c r="Q17" s="18">
        <v>45618</v>
      </c>
      <c r="R17" s="18">
        <v>45659</v>
      </c>
      <c r="S17" s="18"/>
      <c r="T17" s="18"/>
      <c r="U17" s="17">
        <v>29</v>
      </c>
      <c r="V17" s="17" t="s">
        <v>180</v>
      </c>
      <c r="W17" s="19">
        <v>8669948</v>
      </c>
      <c r="X17" s="19">
        <v>8669948</v>
      </c>
      <c r="Y17" s="19">
        <v>0</v>
      </c>
      <c r="Z17" s="19">
        <v>0</v>
      </c>
      <c r="AA17" s="19">
        <v>0</v>
      </c>
      <c r="AB17" s="19">
        <v>0</v>
      </c>
      <c r="AC17" s="19">
        <v>0</v>
      </c>
      <c r="AD17" s="19">
        <v>0</v>
      </c>
      <c r="AE17" s="17"/>
      <c r="AF17" s="17"/>
      <c r="AG17" s="17"/>
      <c r="AH17" s="17"/>
      <c r="AI17" s="19">
        <v>0</v>
      </c>
      <c r="AJ17" s="19">
        <v>0</v>
      </c>
      <c r="AK17" s="19">
        <v>0</v>
      </c>
      <c r="AL17" s="17"/>
      <c r="AM17" s="17"/>
      <c r="AN17" s="17"/>
      <c r="AO17" s="17" t="s">
        <v>144</v>
      </c>
      <c r="AP17" s="17"/>
      <c r="AQ17" s="17"/>
      <c r="AR17" s="19">
        <v>0</v>
      </c>
      <c r="AS17" s="19">
        <v>0</v>
      </c>
      <c r="AT17" s="19">
        <v>0</v>
      </c>
      <c r="AU17" s="19">
        <v>0</v>
      </c>
      <c r="AV17" s="19">
        <v>0</v>
      </c>
      <c r="AW17" s="19">
        <v>0</v>
      </c>
      <c r="AX17" s="19">
        <v>0</v>
      </c>
      <c r="AY17" s="19">
        <v>8669948</v>
      </c>
      <c r="AZ17" s="19">
        <v>0</v>
      </c>
      <c r="BA17" s="19">
        <v>0</v>
      </c>
      <c r="BB17" s="19">
        <v>0</v>
      </c>
      <c r="BC17" s="17"/>
      <c r="BD17" s="18"/>
      <c r="BE17" s="17"/>
      <c r="BF17" s="19">
        <v>0</v>
      </c>
    </row>
    <row r="18" spans="1:58" x14ac:dyDescent="0.2">
      <c r="A18" s="17">
        <v>890300513</v>
      </c>
      <c r="B18" s="17" t="s">
        <v>120</v>
      </c>
      <c r="C18" s="17"/>
      <c r="D18" s="17" t="s">
        <v>48</v>
      </c>
      <c r="E18" s="17" t="s">
        <v>48</v>
      </c>
      <c r="F18" s="17" t="s">
        <v>121</v>
      </c>
      <c r="G18" s="18">
        <v>45664</v>
      </c>
      <c r="H18" s="18"/>
      <c r="I18" s="19">
        <v>351835</v>
      </c>
      <c r="J18" s="19">
        <v>351835</v>
      </c>
      <c r="K18" s="20"/>
      <c r="L18" s="30" t="e">
        <v>#N/A</v>
      </c>
      <c r="M18" s="17" t="s">
        <v>122</v>
      </c>
      <c r="N18" s="19">
        <v>0</v>
      </c>
      <c r="O18" s="21"/>
      <c r="P18" s="17" t="s">
        <v>123</v>
      </c>
      <c r="Q18" s="18">
        <v>45664</v>
      </c>
      <c r="R18" s="18">
        <v>45719</v>
      </c>
      <c r="S18" s="18"/>
      <c r="T18" s="18"/>
      <c r="U18" s="17">
        <v>-31</v>
      </c>
      <c r="V18" s="17" t="s">
        <v>124</v>
      </c>
      <c r="W18" s="19">
        <v>397554</v>
      </c>
      <c r="X18" s="19">
        <v>397554</v>
      </c>
      <c r="Y18" s="19">
        <v>0</v>
      </c>
      <c r="Z18" s="19">
        <v>0</v>
      </c>
      <c r="AA18" s="19">
        <v>0</v>
      </c>
      <c r="AB18" s="19">
        <v>0</v>
      </c>
      <c r="AC18" s="19">
        <v>0</v>
      </c>
      <c r="AD18" s="19">
        <v>0</v>
      </c>
      <c r="AE18" s="17"/>
      <c r="AF18" s="17"/>
      <c r="AG18" s="17"/>
      <c r="AH18" s="17"/>
      <c r="AI18" s="19">
        <v>0</v>
      </c>
      <c r="AJ18" s="19">
        <v>0</v>
      </c>
      <c r="AK18" s="19">
        <v>0</v>
      </c>
      <c r="AL18" s="17"/>
      <c r="AM18" s="17"/>
      <c r="AN18" s="17"/>
      <c r="AO18" s="17" t="s">
        <v>125</v>
      </c>
      <c r="AP18" s="17"/>
      <c r="AQ18" s="17"/>
      <c r="AR18" s="19">
        <v>0</v>
      </c>
      <c r="AS18" s="19">
        <v>0</v>
      </c>
      <c r="AT18" s="19">
        <v>0</v>
      </c>
      <c r="AU18" s="19">
        <v>0</v>
      </c>
      <c r="AV18" s="19">
        <v>0</v>
      </c>
      <c r="AW18" s="19">
        <v>0</v>
      </c>
      <c r="AX18" s="19">
        <v>0</v>
      </c>
      <c r="AY18" s="19">
        <v>351835</v>
      </c>
      <c r="AZ18" s="19">
        <v>0</v>
      </c>
      <c r="BA18" s="19">
        <v>0</v>
      </c>
      <c r="BB18" s="19">
        <v>0</v>
      </c>
      <c r="BC18" s="17"/>
      <c r="BD18" s="18"/>
      <c r="BE18" s="17"/>
      <c r="BF18" s="19">
        <v>0</v>
      </c>
    </row>
    <row r="19" spans="1:58" x14ac:dyDescent="0.2">
      <c r="A19" s="17">
        <v>890300513</v>
      </c>
      <c r="B19" s="17" t="s">
        <v>120</v>
      </c>
      <c r="C19" s="17"/>
      <c r="D19" s="17" t="s">
        <v>49</v>
      </c>
      <c r="E19" s="17" t="s">
        <v>49</v>
      </c>
      <c r="F19" s="17" t="s">
        <v>200</v>
      </c>
      <c r="G19" s="18">
        <v>45664</v>
      </c>
      <c r="H19" s="18"/>
      <c r="I19" s="19">
        <v>2128588</v>
      </c>
      <c r="J19" s="19">
        <v>2128588</v>
      </c>
      <c r="K19" s="20"/>
      <c r="L19" s="30" t="e">
        <v>#N/A</v>
      </c>
      <c r="M19" s="17" t="s">
        <v>122</v>
      </c>
      <c r="N19" s="19">
        <v>0</v>
      </c>
      <c r="O19" s="21"/>
      <c r="P19" s="17" t="s">
        <v>201</v>
      </c>
      <c r="Q19" s="18">
        <v>45664</v>
      </c>
      <c r="R19" s="18">
        <v>45719</v>
      </c>
      <c r="S19" s="18"/>
      <c r="T19" s="18"/>
      <c r="U19" s="17">
        <v>-31</v>
      </c>
      <c r="V19" s="17" t="s">
        <v>124</v>
      </c>
      <c r="W19" s="19">
        <v>2128588</v>
      </c>
      <c r="X19" s="19">
        <v>2128588</v>
      </c>
      <c r="Y19" s="19">
        <v>0</v>
      </c>
      <c r="Z19" s="19">
        <v>0</v>
      </c>
      <c r="AA19" s="19">
        <v>0</v>
      </c>
      <c r="AB19" s="19">
        <v>0</v>
      </c>
      <c r="AC19" s="19">
        <v>0</v>
      </c>
      <c r="AD19" s="19">
        <v>0</v>
      </c>
      <c r="AE19" s="17"/>
      <c r="AF19" s="17"/>
      <c r="AG19" s="17"/>
      <c r="AH19" s="17"/>
      <c r="AI19" s="19">
        <v>0</v>
      </c>
      <c r="AJ19" s="19">
        <v>0</v>
      </c>
      <c r="AK19" s="19">
        <v>0</v>
      </c>
      <c r="AL19" s="17"/>
      <c r="AM19" s="17"/>
      <c r="AN19" s="17"/>
      <c r="AO19" s="17" t="s">
        <v>125</v>
      </c>
      <c r="AP19" s="17"/>
      <c r="AQ19" s="17"/>
      <c r="AR19" s="19">
        <v>0</v>
      </c>
      <c r="AS19" s="19">
        <v>0</v>
      </c>
      <c r="AT19" s="19">
        <v>0</v>
      </c>
      <c r="AU19" s="19">
        <v>0</v>
      </c>
      <c r="AV19" s="19">
        <v>0</v>
      </c>
      <c r="AW19" s="19">
        <v>0</v>
      </c>
      <c r="AX19" s="19">
        <v>0</v>
      </c>
      <c r="AY19" s="19">
        <v>2128588</v>
      </c>
      <c r="AZ19" s="19">
        <v>0</v>
      </c>
      <c r="BA19" s="19">
        <v>0</v>
      </c>
      <c r="BB19" s="19">
        <v>0</v>
      </c>
      <c r="BC19" s="17"/>
      <c r="BD19" s="18"/>
      <c r="BE19" s="17"/>
      <c r="BF19" s="19">
        <v>0</v>
      </c>
    </row>
    <row r="20" spans="1:58" x14ac:dyDescent="0.2">
      <c r="A20" s="17">
        <v>890300513</v>
      </c>
      <c r="B20" s="17" t="s">
        <v>120</v>
      </c>
      <c r="C20" s="17"/>
      <c r="D20" s="17" t="s">
        <v>57</v>
      </c>
      <c r="E20" s="17" t="s">
        <v>57</v>
      </c>
      <c r="F20" s="17" t="s">
        <v>225</v>
      </c>
      <c r="G20" s="18">
        <v>45679</v>
      </c>
      <c r="H20" s="18"/>
      <c r="I20" s="19">
        <v>975240</v>
      </c>
      <c r="J20" s="19">
        <v>975240</v>
      </c>
      <c r="K20" s="20"/>
      <c r="L20" s="30" t="e">
        <v>#N/A</v>
      </c>
      <c r="M20" s="17" t="s">
        <v>122</v>
      </c>
      <c r="N20" s="19">
        <v>0</v>
      </c>
      <c r="O20" s="21"/>
      <c r="P20" s="17" t="s">
        <v>226</v>
      </c>
      <c r="Q20" s="18">
        <v>45679</v>
      </c>
      <c r="R20" s="18">
        <v>45719</v>
      </c>
      <c r="S20" s="18"/>
      <c r="T20" s="18"/>
      <c r="U20" s="17">
        <v>-31</v>
      </c>
      <c r="V20" s="17" t="s">
        <v>124</v>
      </c>
      <c r="W20" s="19">
        <v>975240</v>
      </c>
      <c r="X20" s="19">
        <v>975240</v>
      </c>
      <c r="Y20" s="19">
        <v>0</v>
      </c>
      <c r="Z20" s="19">
        <v>0</v>
      </c>
      <c r="AA20" s="19">
        <v>0</v>
      </c>
      <c r="AB20" s="19">
        <v>0</v>
      </c>
      <c r="AC20" s="19">
        <v>0</v>
      </c>
      <c r="AD20" s="19">
        <v>0</v>
      </c>
      <c r="AE20" s="17"/>
      <c r="AF20" s="17"/>
      <c r="AG20" s="17" t="s">
        <v>227</v>
      </c>
      <c r="AH20" s="17"/>
      <c r="AI20" s="19">
        <v>0</v>
      </c>
      <c r="AJ20" s="19">
        <v>0</v>
      </c>
      <c r="AK20" s="19">
        <v>0</v>
      </c>
      <c r="AL20" s="17"/>
      <c r="AM20" s="17"/>
      <c r="AN20" s="17"/>
      <c r="AO20" s="17" t="s">
        <v>144</v>
      </c>
      <c r="AP20" s="17"/>
      <c r="AQ20" s="17"/>
      <c r="AR20" s="19">
        <v>0</v>
      </c>
      <c r="AS20" s="19">
        <v>0</v>
      </c>
      <c r="AT20" s="19">
        <v>0</v>
      </c>
      <c r="AU20" s="19">
        <v>0</v>
      </c>
      <c r="AV20" s="19">
        <v>0</v>
      </c>
      <c r="AW20" s="19">
        <v>0</v>
      </c>
      <c r="AX20" s="19">
        <v>0</v>
      </c>
      <c r="AY20" s="19">
        <v>975240</v>
      </c>
      <c r="AZ20" s="19">
        <v>0</v>
      </c>
      <c r="BA20" s="19">
        <v>0</v>
      </c>
      <c r="BB20" s="19">
        <v>0</v>
      </c>
      <c r="BC20" s="17"/>
      <c r="BD20" s="18"/>
      <c r="BE20" s="17"/>
      <c r="BF20" s="19">
        <v>0</v>
      </c>
    </row>
    <row r="21" spans="1:58" x14ac:dyDescent="0.2">
      <c r="A21" s="17">
        <v>890300513</v>
      </c>
      <c r="B21" s="17" t="s">
        <v>120</v>
      </c>
      <c r="C21" s="17"/>
      <c r="D21" s="17" t="s">
        <v>55</v>
      </c>
      <c r="E21" s="17" t="s">
        <v>55</v>
      </c>
      <c r="F21" s="17" t="s">
        <v>203</v>
      </c>
      <c r="G21" s="18">
        <v>45610</v>
      </c>
      <c r="H21" s="18"/>
      <c r="I21" s="19">
        <v>806704</v>
      </c>
      <c r="J21" s="19">
        <v>806704</v>
      </c>
      <c r="K21" s="20"/>
      <c r="L21" s="30" t="e">
        <v>#N/A</v>
      </c>
      <c r="M21" s="17" t="s">
        <v>204</v>
      </c>
      <c r="N21" s="19">
        <v>0</v>
      </c>
      <c r="O21" s="21"/>
      <c r="P21" s="17" t="s">
        <v>205</v>
      </c>
      <c r="Q21" s="18">
        <v>45610</v>
      </c>
      <c r="R21" s="18"/>
      <c r="S21" s="18"/>
      <c r="T21" s="18"/>
      <c r="U21" s="17" t="s">
        <v>206</v>
      </c>
      <c r="V21" s="17" t="s">
        <v>206</v>
      </c>
      <c r="W21" s="19">
        <v>806704</v>
      </c>
      <c r="X21" s="19">
        <v>806704</v>
      </c>
      <c r="Y21" s="19">
        <v>0</v>
      </c>
      <c r="Z21" s="19">
        <v>0</v>
      </c>
      <c r="AA21" s="19">
        <v>0</v>
      </c>
      <c r="AB21" s="19">
        <v>0</v>
      </c>
      <c r="AC21" s="19">
        <v>0</v>
      </c>
      <c r="AD21" s="19">
        <v>0</v>
      </c>
      <c r="AE21" s="17"/>
      <c r="AF21" s="17"/>
      <c r="AG21" s="17"/>
      <c r="AH21" s="17"/>
      <c r="AI21" s="19">
        <v>0</v>
      </c>
      <c r="AJ21" s="19">
        <v>0</v>
      </c>
      <c r="AK21" s="19">
        <v>0</v>
      </c>
      <c r="AL21" s="17"/>
      <c r="AM21" s="17"/>
      <c r="AN21" s="17"/>
      <c r="AO21" s="17" t="s">
        <v>144</v>
      </c>
      <c r="AP21" s="17"/>
      <c r="AQ21" s="17"/>
      <c r="AR21" s="19">
        <v>0</v>
      </c>
      <c r="AS21" s="19">
        <v>0</v>
      </c>
      <c r="AT21" s="19">
        <v>806704</v>
      </c>
      <c r="AU21" s="19">
        <v>0</v>
      </c>
      <c r="AV21" s="19">
        <v>0</v>
      </c>
      <c r="AW21" s="19">
        <v>0</v>
      </c>
      <c r="AX21" s="19">
        <v>0</v>
      </c>
      <c r="AY21" s="19">
        <v>0</v>
      </c>
      <c r="AZ21" s="19">
        <v>0</v>
      </c>
      <c r="BA21" s="19">
        <v>0</v>
      </c>
      <c r="BB21" s="19">
        <v>0</v>
      </c>
      <c r="BC21" s="17"/>
      <c r="BD21" s="18"/>
      <c r="BE21" s="17"/>
      <c r="BF21" s="19">
        <v>0</v>
      </c>
    </row>
    <row r="22" spans="1:58" x14ac:dyDescent="0.2">
      <c r="A22" s="17">
        <v>890300513</v>
      </c>
      <c r="B22" s="17" t="s">
        <v>120</v>
      </c>
      <c r="C22" s="17"/>
      <c r="D22" s="17" t="s">
        <v>28</v>
      </c>
      <c r="E22" s="17" t="s">
        <v>28</v>
      </c>
      <c r="F22" s="17" t="s">
        <v>207</v>
      </c>
      <c r="G22" s="18">
        <v>45667</v>
      </c>
      <c r="H22" s="18"/>
      <c r="I22" s="19">
        <v>57808596</v>
      </c>
      <c r="J22" s="19">
        <v>57808596</v>
      </c>
      <c r="K22" s="20"/>
      <c r="L22" s="30" t="e">
        <v>#N/A</v>
      </c>
      <c r="M22" s="17" t="s">
        <v>204</v>
      </c>
      <c r="N22" s="19">
        <v>0</v>
      </c>
      <c r="O22" s="21"/>
      <c r="P22" s="17" t="s">
        <v>205</v>
      </c>
      <c r="Q22" s="18">
        <v>45667</v>
      </c>
      <c r="R22" s="18"/>
      <c r="S22" s="18"/>
      <c r="T22" s="18"/>
      <c r="U22" s="17" t="s">
        <v>206</v>
      </c>
      <c r="V22" s="17" t="s">
        <v>206</v>
      </c>
      <c r="W22" s="19">
        <v>57808596</v>
      </c>
      <c r="X22" s="19">
        <v>57808596</v>
      </c>
      <c r="Y22" s="19">
        <v>0</v>
      </c>
      <c r="Z22" s="19">
        <v>0</v>
      </c>
      <c r="AA22" s="19">
        <v>0</v>
      </c>
      <c r="AB22" s="19">
        <v>0</v>
      </c>
      <c r="AC22" s="19">
        <v>0</v>
      </c>
      <c r="AD22" s="19">
        <v>0</v>
      </c>
      <c r="AE22" s="17"/>
      <c r="AF22" s="17"/>
      <c r="AG22" s="17"/>
      <c r="AH22" s="17"/>
      <c r="AI22" s="19">
        <v>0</v>
      </c>
      <c r="AJ22" s="19">
        <v>0</v>
      </c>
      <c r="AK22" s="19">
        <v>0</v>
      </c>
      <c r="AL22" s="17"/>
      <c r="AM22" s="17"/>
      <c r="AN22" s="17"/>
      <c r="AO22" s="17"/>
      <c r="AP22" s="17"/>
      <c r="AQ22" s="17"/>
      <c r="AR22" s="19">
        <v>0</v>
      </c>
      <c r="AS22" s="19">
        <v>0</v>
      </c>
      <c r="AT22" s="19">
        <v>57808596</v>
      </c>
      <c r="AU22" s="19">
        <v>0</v>
      </c>
      <c r="AV22" s="19">
        <v>0</v>
      </c>
      <c r="AW22" s="19">
        <v>0</v>
      </c>
      <c r="AX22" s="19">
        <v>0</v>
      </c>
      <c r="AY22" s="19">
        <v>0</v>
      </c>
      <c r="AZ22" s="19">
        <v>0</v>
      </c>
      <c r="BA22" s="19">
        <v>0</v>
      </c>
      <c r="BB22" s="19">
        <v>0</v>
      </c>
      <c r="BC22" s="17"/>
      <c r="BD22" s="18"/>
      <c r="BE22" s="17"/>
      <c r="BF22" s="19">
        <v>0</v>
      </c>
    </row>
    <row r="23" spans="1:58" x14ac:dyDescent="0.2">
      <c r="A23" s="17">
        <v>890300513</v>
      </c>
      <c r="B23" s="17" t="s">
        <v>120</v>
      </c>
      <c r="C23" s="17"/>
      <c r="D23" s="17" t="s">
        <v>19</v>
      </c>
      <c r="E23" s="17" t="s">
        <v>19</v>
      </c>
      <c r="F23" s="17" t="s">
        <v>183</v>
      </c>
      <c r="G23" s="18">
        <v>45475</v>
      </c>
      <c r="H23" s="18">
        <v>45538</v>
      </c>
      <c r="I23" s="19">
        <v>17597737</v>
      </c>
      <c r="J23" s="19">
        <v>17597737</v>
      </c>
      <c r="K23" s="20"/>
      <c r="L23" s="30" t="s">
        <v>228</v>
      </c>
      <c r="M23" s="17" t="s">
        <v>178</v>
      </c>
      <c r="N23" s="19">
        <v>17052722</v>
      </c>
      <c r="O23" s="21">
        <v>1222549559</v>
      </c>
      <c r="P23" s="17" t="s">
        <v>179</v>
      </c>
      <c r="Q23" s="18">
        <v>45475</v>
      </c>
      <c r="R23" s="18">
        <v>45538</v>
      </c>
      <c r="S23" s="18">
        <v>45656</v>
      </c>
      <c r="T23" s="18"/>
      <c r="U23" s="17">
        <v>32</v>
      </c>
      <c r="V23" s="17" t="s">
        <v>135</v>
      </c>
      <c r="W23" s="19">
        <v>17597737</v>
      </c>
      <c r="X23" s="19">
        <v>197000</v>
      </c>
      <c r="Y23" s="19">
        <v>0</v>
      </c>
      <c r="Z23" s="19">
        <v>0</v>
      </c>
      <c r="AA23" s="19">
        <v>0</v>
      </c>
      <c r="AB23" s="19">
        <v>0</v>
      </c>
      <c r="AC23" s="19">
        <v>0</v>
      </c>
      <c r="AD23" s="19">
        <v>0</v>
      </c>
      <c r="AE23" s="17"/>
      <c r="AF23" s="17"/>
      <c r="AG23" s="17" t="s">
        <v>184</v>
      </c>
      <c r="AH23" s="17" t="s">
        <v>185</v>
      </c>
      <c r="AI23" s="19">
        <v>3940</v>
      </c>
      <c r="AJ23" s="19">
        <v>197000</v>
      </c>
      <c r="AK23" s="19">
        <v>0</v>
      </c>
      <c r="AL23" s="17"/>
      <c r="AM23" s="17"/>
      <c r="AN23" s="17"/>
      <c r="AO23" s="17" t="s">
        <v>172</v>
      </c>
      <c r="AP23" s="17"/>
      <c r="AQ23" s="17" t="s">
        <v>186</v>
      </c>
      <c r="AR23" s="19">
        <v>0</v>
      </c>
      <c r="AS23" s="19">
        <v>0</v>
      </c>
      <c r="AT23" s="19">
        <v>0</v>
      </c>
      <c r="AU23" s="19">
        <v>0</v>
      </c>
      <c r="AV23" s="19">
        <v>0</v>
      </c>
      <c r="AW23" s="19">
        <v>0</v>
      </c>
      <c r="AX23" s="19">
        <v>17597737</v>
      </c>
      <c r="AY23" s="19">
        <v>0</v>
      </c>
      <c r="AZ23" s="19">
        <v>0</v>
      </c>
      <c r="BA23" s="19">
        <v>0</v>
      </c>
      <c r="BB23" s="19">
        <v>0</v>
      </c>
      <c r="BC23" s="17"/>
      <c r="BD23" s="18"/>
      <c r="BE23" s="17"/>
      <c r="BF23" s="19">
        <v>0</v>
      </c>
    </row>
    <row r="24" spans="1:58" x14ac:dyDescent="0.2">
      <c r="A24" s="17">
        <v>890300513</v>
      </c>
      <c r="B24" s="17" t="s">
        <v>120</v>
      </c>
      <c r="C24" s="17"/>
      <c r="D24" s="17" t="s">
        <v>51</v>
      </c>
      <c r="E24" s="17" t="s">
        <v>51</v>
      </c>
      <c r="F24" s="17" t="s">
        <v>193</v>
      </c>
      <c r="G24" s="18">
        <v>45533</v>
      </c>
      <c r="H24" s="18">
        <v>45555</v>
      </c>
      <c r="I24" s="19">
        <v>1216738</v>
      </c>
      <c r="J24" s="19">
        <v>1216738</v>
      </c>
      <c r="K24" s="20"/>
      <c r="L24" s="30" t="s">
        <v>113</v>
      </c>
      <c r="M24" s="17" t="s">
        <v>178</v>
      </c>
      <c r="N24" s="19">
        <v>1192403</v>
      </c>
      <c r="O24" s="21">
        <v>1222545518</v>
      </c>
      <c r="P24" s="17" t="s">
        <v>179</v>
      </c>
      <c r="Q24" s="18">
        <v>45533</v>
      </c>
      <c r="R24" s="18">
        <v>45566</v>
      </c>
      <c r="S24" s="18">
        <v>45608</v>
      </c>
      <c r="T24" s="18"/>
      <c r="U24" s="17">
        <v>80</v>
      </c>
      <c r="V24" s="17" t="s">
        <v>141</v>
      </c>
      <c r="W24" s="19">
        <v>1216738</v>
      </c>
      <c r="X24" s="19">
        <v>1216738</v>
      </c>
      <c r="Y24" s="19">
        <v>0</v>
      </c>
      <c r="Z24" s="19">
        <v>0</v>
      </c>
      <c r="AA24" s="19">
        <v>0</v>
      </c>
      <c r="AB24" s="19">
        <v>0</v>
      </c>
      <c r="AC24" s="19">
        <v>0</v>
      </c>
      <c r="AD24" s="19">
        <v>0</v>
      </c>
      <c r="AE24" s="17"/>
      <c r="AF24" s="17"/>
      <c r="AG24" s="17"/>
      <c r="AH24" s="17" t="s">
        <v>194</v>
      </c>
      <c r="AI24" s="19">
        <v>24335</v>
      </c>
      <c r="AJ24" s="19">
        <v>1216738</v>
      </c>
      <c r="AK24" s="19">
        <v>0</v>
      </c>
      <c r="AL24" s="17"/>
      <c r="AM24" s="17"/>
      <c r="AN24" s="17"/>
      <c r="AO24" s="17" t="s">
        <v>144</v>
      </c>
      <c r="AP24" s="17"/>
      <c r="AQ24" s="17" t="s">
        <v>182</v>
      </c>
      <c r="AR24" s="19">
        <v>0</v>
      </c>
      <c r="AS24" s="19">
        <v>0</v>
      </c>
      <c r="AT24" s="19">
        <v>0</v>
      </c>
      <c r="AU24" s="19">
        <v>0</v>
      </c>
      <c r="AV24" s="19">
        <v>0</v>
      </c>
      <c r="AW24" s="19">
        <v>0</v>
      </c>
      <c r="AX24" s="19">
        <v>1216738</v>
      </c>
      <c r="AY24" s="19">
        <v>0</v>
      </c>
      <c r="AZ24" s="19">
        <v>0</v>
      </c>
      <c r="BA24" s="19">
        <v>0</v>
      </c>
      <c r="BB24" s="19">
        <v>0</v>
      </c>
      <c r="BC24" s="17"/>
      <c r="BD24" s="18"/>
      <c r="BE24" s="17"/>
      <c r="BF24" s="19">
        <v>0</v>
      </c>
    </row>
    <row r="25" spans="1:58" x14ac:dyDescent="0.2">
      <c r="A25" s="17">
        <v>890300513</v>
      </c>
      <c r="B25" s="17" t="s">
        <v>120</v>
      </c>
      <c r="C25" s="17"/>
      <c r="D25" s="17" t="s">
        <v>43</v>
      </c>
      <c r="E25" s="17" t="s">
        <v>43</v>
      </c>
      <c r="F25" s="17" t="s">
        <v>190</v>
      </c>
      <c r="G25" s="18">
        <v>45556</v>
      </c>
      <c r="H25" s="18">
        <v>45583</v>
      </c>
      <c r="I25" s="19">
        <v>2166250</v>
      </c>
      <c r="J25" s="19">
        <v>2166250</v>
      </c>
      <c r="K25" s="20"/>
      <c r="L25" s="30" t="s">
        <v>113</v>
      </c>
      <c r="M25" s="17" t="s">
        <v>178</v>
      </c>
      <c r="N25" s="19">
        <v>2122925</v>
      </c>
      <c r="O25" s="21">
        <v>1222536857</v>
      </c>
      <c r="P25" s="17" t="s">
        <v>179</v>
      </c>
      <c r="Q25" s="18">
        <v>45556</v>
      </c>
      <c r="R25" s="18">
        <v>45597</v>
      </c>
      <c r="S25" s="18">
        <v>45614</v>
      </c>
      <c r="T25" s="18"/>
      <c r="U25" s="17">
        <v>74</v>
      </c>
      <c r="V25" s="17" t="s">
        <v>141</v>
      </c>
      <c r="W25" s="19">
        <v>2166250</v>
      </c>
      <c r="X25" s="19">
        <v>2166250</v>
      </c>
      <c r="Y25" s="19">
        <v>0</v>
      </c>
      <c r="Z25" s="19">
        <v>0</v>
      </c>
      <c r="AA25" s="19">
        <v>0</v>
      </c>
      <c r="AB25" s="19">
        <v>0</v>
      </c>
      <c r="AC25" s="19">
        <v>0</v>
      </c>
      <c r="AD25" s="19">
        <v>0</v>
      </c>
      <c r="AE25" s="17"/>
      <c r="AF25" s="17"/>
      <c r="AG25" s="17"/>
      <c r="AH25" s="17" t="s">
        <v>191</v>
      </c>
      <c r="AI25" s="19">
        <v>43325</v>
      </c>
      <c r="AJ25" s="19">
        <v>2166250</v>
      </c>
      <c r="AK25" s="19">
        <v>0</v>
      </c>
      <c r="AL25" s="17"/>
      <c r="AM25" s="17"/>
      <c r="AN25" s="17"/>
      <c r="AO25" s="17" t="s">
        <v>132</v>
      </c>
      <c r="AP25" s="17"/>
      <c r="AQ25" s="17" t="s">
        <v>192</v>
      </c>
      <c r="AR25" s="19">
        <v>0</v>
      </c>
      <c r="AS25" s="19">
        <v>0</v>
      </c>
      <c r="AT25" s="19">
        <v>0</v>
      </c>
      <c r="AU25" s="19">
        <v>0</v>
      </c>
      <c r="AV25" s="19">
        <v>0</v>
      </c>
      <c r="AW25" s="19">
        <v>0</v>
      </c>
      <c r="AX25" s="19">
        <v>2166250</v>
      </c>
      <c r="AY25" s="19">
        <v>0</v>
      </c>
      <c r="AZ25" s="19">
        <v>0</v>
      </c>
      <c r="BA25" s="19">
        <v>0</v>
      </c>
      <c r="BB25" s="19">
        <v>0</v>
      </c>
      <c r="BC25" s="17"/>
      <c r="BD25" s="18"/>
      <c r="BE25" s="17"/>
      <c r="BF25" s="19">
        <v>0</v>
      </c>
    </row>
    <row r="26" spans="1:58" x14ac:dyDescent="0.2">
      <c r="A26" s="17">
        <v>890300513</v>
      </c>
      <c r="B26" s="17" t="s">
        <v>120</v>
      </c>
      <c r="C26" s="17"/>
      <c r="D26" s="17" t="s">
        <v>52</v>
      </c>
      <c r="E26" s="17" t="s">
        <v>52</v>
      </c>
      <c r="F26" s="17" t="s">
        <v>189</v>
      </c>
      <c r="G26" s="18">
        <v>45561</v>
      </c>
      <c r="H26" s="18">
        <v>45583</v>
      </c>
      <c r="I26" s="19">
        <v>1762933</v>
      </c>
      <c r="J26" s="19">
        <v>1762933</v>
      </c>
      <c r="K26" s="20"/>
      <c r="L26" s="30" t="s">
        <v>113</v>
      </c>
      <c r="M26" s="17" t="s">
        <v>178</v>
      </c>
      <c r="N26" s="19">
        <v>1727674</v>
      </c>
      <c r="O26" s="21">
        <v>1222542201</v>
      </c>
      <c r="P26" s="17" t="s">
        <v>179</v>
      </c>
      <c r="Q26" s="18">
        <v>45561</v>
      </c>
      <c r="R26" s="18">
        <v>45597</v>
      </c>
      <c r="S26" s="18">
        <v>45625</v>
      </c>
      <c r="T26" s="18"/>
      <c r="U26" s="17">
        <v>63</v>
      </c>
      <c r="V26" s="17" t="s">
        <v>141</v>
      </c>
      <c r="W26" s="19">
        <v>1762933</v>
      </c>
      <c r="X26" s="19">
        <v>1762933</v>
      </c>
      <c r="Y26" s="19">
        <v>0</v>
      </c>
      <c r="Z26" s="19">
        <v>0</v>
      </c>
      <c r="AA26" s="19">
        <v>0</v>
      </c>
      <c r="AB26" s="19">
        <v>0</v>
      </c>
      <c r="AC26" s="19">
        <v>0</v>
      </c>
      <c r="AD26" s="19">
        <v>0</v>
      </c>
      <c r="AE26" s="17"/>
      <c r="AF26" s="17"/>
      <c r="AG26" s="17"/>
      <c r="AH26" s="17" t="s">
        <v>181</v>
      </c>
      <c r="AI26" s="19">
        <v>35259</v>
      </c>
      <c r="AJ26" s="19">
        <v>1762933</v>
      </c>
      <c r="AK26" s="19">
        <v>0</v>
      </c>
      <c r="AL26" s="17"/>
      <c r="AM26" s="17"/>
      <c r="AN26" s="17"/>
      <c r="AO26" s="17" t="s">
        <v>144</v>
      </c>
      <c r="AP26" s="17"/>
      <c r="AQ26" s="17" t="s">
        <v>182</v>
      </c>
      <c r="AR26" s="19">
        <v>0</v>
      </c>
      <c r="AS26" s="19">
        <v>0</v>
      </c>
      <c r="AT26" s="19">
        <v>0</v>
      </c>
      <c r="AU26" s="19">
        <v>0</v>
      </c>
      <c r="AV26" s="19">
        <v>0</v>
      </c>
      <c r="AW26" s="19">
        <v>0</v>
      </c>
      <c r="AX26" s="19">
        <v>1762933</v>
      </c>
      <c r="AY26" s="19">
        <v>0</v>
      </c>
      <c r="AZ26" s="19">
        <v>0</v>
      </c>
      <c r="BA26" s="19">
        <v>0</v>
      </c>
      <c r="BB26" s="19">
        <v>0</v>
      </c>
      <c r="BC26" s="17"/>
      <c r="BD26" s="18"/>
      <c r="BE26" s="17"/>
      <c r="BF26" s="19">
        <v>0</v>
      </c>
    </row>
    <row r="27" spans="1:58" x14ac:dyDescent="0.2">
      <c r="A27" s="17">
        <v>890300513</v>
      </c>
      <c r="B27" s="17" t="s">
        <v>120</v>
      </c>
      <c r="C27" s="17"/>
      <c r="D27" s="17" t="s">
        <v>53</v>
      </c>
      <c r="E27" s="17" t="s">
        <v>53</v>
      </c>
      <c r="F27" s="17" t="s">
        <v>188</v>
      </c>
      <c r="G27" s="18">
        <v>45574</v>
      </c>
      <c r="H27" s="18">
        <v>45583</v>
      </c>
      <c r="I27" s="19">
        <v>1880841</v>
      </c>
      <c r="J27" s="19">
        <v>1880841</v>
      </c>
      <c r="K27" s="20"/>
      <c r="L27" s="30" t="e">
        <v>#N/A</v>
      </c>
      <c r="M27" s="17" t="s">
        <v>178</v>
      </c>
      <c r="N27" s="19">
        <v>1843224</v>
      </c>
      <c r="O27" s="21">
        <v>1222542200</v>
      </c>
      <c r="P27" s="17" t="s">
        <v>179</v>
      </c>
      <c r="Q27" s="18">
        <v>45574</v>
      </c>
      <c r="R27" s="18">
        <v>45597</v>
      </c>
      <c r="S27" s="18">
        <v>45625</v>
      </c>
      <c r="T27" s="18"/>
      <c r="U27" s="17">
        <v>63</v>
      </c>
      <c r="V27" s="17" t="s">
        <v>141</v>
      </c>
      <c r="W27" s="19">
        <v>1880841</v>
      </c>
      <c r="X27" s="19">
        <v>1880841</v>
      </c>
      <c r="Y27" s="19">
        <v>0</v>
      </c>
      <c r="Z27" s="19">
        <v>0</v>
      </c>
      <c r="AA27" s="19">
        <v>0</v>
      </c>
      <c r="AB27" s="19">
        <v>0</v>
      </c>
      <c r="AC27" s="19">
        <v>0</v>
      </c>
      <c r="AD27" s="19">
        <v>0</v>
      </c>
      <c r="AE27" s="17"/>
      <c r="AF27" s="17"/>
      <c r="AG27" s="17"/>
      <c r="AH27" s="17" t="s">
        <v>181</v>
      </c>
      <c r="AI27" s="19">
        <v>37617</v>
      </c>
      <c r="AJ27" s="19">
        <v>1880841</v>
      </c>
      <c r="AK27" s="19">
        <v>0</v>
      </c>
      <c r="AL27" s="17"/>
      <c r="AM27" s="17"/>
      <c r="AN27" s="17"/>
      <c r="AO27" s="17" t="s">
        <v>144</v>
      </c>
      <c r="AP27" s="17"/>
      <c r="AQ27" s="17" t="s">
        <v>182</v>
      </c>
      <c r="AR27" s="19">
        <v>0</v>
      </c>
      <c r="AS27" s="19">
        <v>0</v>
      </c>
      <c r="AT27" s="19">
        <v>0</v>
      </c>
      <c r="AU27" s="19">
        <v>0</v>
      </c>
      <c r="AV27" s="19">
        <v>0</v>
      </c>
      <c r="AW27" s="19">
        <v>0</v>
      </c>
      <c r="AX27" s="19">
        <v>1880841</v>
      </c>
      <c r="AY27" s="19">
        <v>0</v>
      </c>
      <c r="AZ27" s="19">
        <v>0</v>
      </c>
      <c r="BA27" s="19">
        <v>0</v>
      </c>
      <c r="BB27" s="19">
        <v>0</v>
      </c>
      <c r="BC27" s="17"/>
      <c r="BD27" s="18"/>
      <c r="BE27" s="17"/>
      <c r="BF27" s="19">
        <v>0</v>
      </c>
    </row>
    <row r="28" spans="1:58" x14ac:dyDescent="0.2">
      <c r="A28" s="17">
        <v>890300513</v>
      </c>
      <c r="B28" s="17" t="s">
        <v>120</v>
      </c>
      <c r="C28" s="17"/>
      <c r="D28" s="17" t="s">
        <v>54</v>
      </c>
      <c r="E28" s="17" t="s">
        <v>54</v>
      </c>
      <c r="F28" s="17" t="s">
        <v>177</v>
      </c>
      <c r="G28" s="18">
        <v>45604</v>
      </c>
      <c r="H28" s="18">
        <v>45643</v>
      </c>
      <c r="I28" s="19">
        <v>1174192</v>
      </c>
      <c r="J28" s="19">
        <v>1174192</v>
      </c>
      <c r="K28" s="20"/>
      <c r="L28" s="30" t="e">
        <v>#N/A</v>
      </c>
      <c r="M28" s="17" t="s">
        <v>178</v>
      </c>
      <c r="N28" s="19">
        <v>1150708</v>
      </c>
      <c r="O28" s="21">
        <v>1222559427</v>
      </c>
      <c r="P28" s="17" t="s">
        <v>179</v>
      </c>
      <c r="Q28" s="18">
        <v>45604</v>
      </c>
      <c r="R28" s="18">
        <v>45659</v>
      </c>
      <c r="S28" s="18">
        <v>45674</v>
      </c>
      <c r="T28" s="18"/>
      <c r="U28" s="17">
        <v>14</v>
      </c>
      <c r="V28" s="17" t="s">
        <v>180</v>
      </c>
      <c r="W28" s="19">
        <v>1174192</v>
      </c>
      <c r="X28" s="19">
        <v>1174192</v>
      </c>
      <c r="Y28" s="19">
        <v>0</v>
      </c>
      <c r="Z28" s="19">
        <v>0</v>
      </c>
      <c r="AA28" s="19">
        <v>0</v>
      </c>
      <c r="AB28" s="19">
        <v>0</v>
      </c>
      <c r="AC28" s="19">
        <v>0</v>
      </c>
      <c r="AD28" s="19">
        <v>0</v>
      </c>
      <c r="AE28" s="17"/>
      <c r="AF28" s="17"/>
      <c r="AG28" s="17"/>
      <c r="AH28" s="17" t="s">
        <v>181</v>
      </c>
      <c r="AI28" s="19">
        <v>23484</v>
      </c>
      <c r="AJ28" s="19">
        <v>1174192</v>
      </c>
      <c r="AK28" s="19">
        <v>0</v>
      </c>
      <c r="AL28" s="17"/>
      <c r="AM28" s="17"/>
      <c r="AN28" s="17"/>
      <c r="AO28" s="17" t="s">
        <v>144</v>
      </c>
      <c r="AP28" s="17"/>
      <c r="AQ28" s="17" t="s">
        <v>182</v>
      </c>
      <c r="AR28" s="19">
        <v>0</v>
      </c>
      <c r="AS28" s="19">
        <v>0</v>
      </c>
      <c r="AT28" s="19">
        <v>0</v>
      </c>
      <c r="AU28" s="19">
        <v>0</v>
      </c>
      <c r="AV28" s="19">
        <v>0</v>
      </c>
      <c r="AW28" s="19">
        <v>0</v>
      </c>
      <c r="AX28" s="19">
        <v>1174192</v>
      </c>
      <c r="AY28" s="19">
        <v>0</v>
      </c>
      <c r="AZ28" s="19">
        <v>0</v>
      </c>
      <c r="BA28" s="19">
        <v>0</v>
      </c>
      <c r="BB28" s="19">
        <v>0</v>
      </c>
      <c r="BC28" s="17"/>
      <c r="BD28" s="18"/>
      <c r="BE28" s="17"/>
      <c r="BF28" s="19">
        <v>0</v>
      </c>
    </row>
    <row r="29" spans="1:58" x14ac:dyDescent="0.2">
      <c r="A29" s="17">
        <v>890300513</v>
      </c>
      <c r="B29" s="17" t="s">
        <v>120</v>
      </c>
      <c r="C29" s="17"/>
      <c r="D29" s="17" t="s">
        <v>30</v>
      </c>
      <c r="E29" s="17" t="s">
        <v>30</v>
      </c>
      <c r="F29" s="17" t="s">
        <v>195</v>
      </c>
      <c r="G29" s="18">
        <v>45468</v>
      </c>
      <c r="H29" s="18">
        <v>45524</v>
      </c>
      <c r="I29" s="19">
        <v>100083</v>
      </c>
      <c r="J29" s="19">
        <v>100083</v>
      </c>
      <c r="K29" s="20"/>
      <c r="L29" s="30" t="s">
        <v>229</v>
      </c>
      <c r="M29" s="17" t="s">
        <v>178</v>
      </c>
      <c r="N29" s="19">
        <v>0</v>
      </c>
      <c r="O29" s="21"/>
      <c r="P29" s="17" t="s">
        <v>179</v>
      </c>
      <c r="Q29" s="18">
        <v>45468</v>
      </c>
      <c r="R29" s="18">
        <v>45537</v>
      </c>
      <c r="S29" s="18">
        <v>45595</v>
      </c>
      <c r="T29" s="18"/>
      <c r="U29" s="17">
        <v>93</v>
      </c>
      <c r="V29" s="17" t="s">
        <v>196</v>
      </c>
      <c r="W29" s="19">
        <v>100083</v>
      </c>
      <c r="X29" s="19">
        <v>100083</v>
      </c>
      <c r="Y29" s="19">
        <v>0</v>
      </c>
      <c r="Z29" s="19">
        <v>0</v>
      </c>
      <c r="AA29" s="19">
        <v>0</v>
      </c>
      <c r="AB29" s="19">
        <v>0</v>
      </c>
      <c r="AC29" s="19">
        <v>0</v>
      </c>
      <c r="AD29" s="19">
        <v>0</v>
      </c>
      <c r="AE29" s="17"/>
      <c r="AF29" s="17"/>
      <c r="AG29" s="17"/>
      <c r="AH29" s="17" t="s">
        <v>197</v>
      </c>
      <c r="AI29" s="19">
        <v>0</v>
      </c>
      <c r="AJ29" s="19">
        <v>100083</v>
      </c>
      <c r="AK29" s="19">
        <v>0</v>
      </c>
      <c r="AL29" s="17"/>
      <c r="AM29" s="17"/>
      <c r="AN29" s="17"/>
      <c r="AO29" s="17" t="s">
        <v>172</v>
      </c>
      <c r="AP29" s="17"/>
      <c r="AQ29" s="17" t="s">
        <v>182</v>
      </c>
      <c r="AR29" s="19">
        <v>0</v>
      </c>
      <c r="AS29" s="19">
        <v>0</v>
      </c>
      <c r="AT29" s="19">
        <v>0</v>
      </c>
      <c r="AU29" s="19">
        <v>0</v>
      </c>
      <c r="AV29" s="19">
        <v>0</v>
      </c>
      <c r="AW29" s="19">
        <v>0</v>
      </c>
      <c r="AX29" s="19">
        <v>100083</v>
      </c>
      <c r="AY29" s="19">
        <v>0</v>
      </c>
      <c r="AZ29" s="19">
        <v>0</v>
      </c>
      <c r="BA29" s="19">
        <v>0</v>
      </c>
      <c r="BB29" s="19">
        <v>0</v>
      </c>
      <c r="BC29" s="17"/>
      <c r="BD29" s="18"/>
      <c r="BE29" s="17"/>
      <c r="BF29" s="19">
        <v>0</v>
      </c>
    </row>
    <row r="30" spans="1:58" x14ac:dyDescent="0.2">
      <c r="A30" s="17">
        <v>890300513</v>
      </c>
      <c r="B30" s="17" t="s">
        <v>120</v>
      </c>
      <c r="C30" s="17"/>
      <c r="D30" s="17" t="s">
        <v>23</v>
      </c>
      <c r="E30" s="17" t="s">
        <v>23</v>
      </c>
      <c r="F30" s="17" t="s">
        <v>187</v>
      </c>
      <c r="G30" s="18">
        <v>45586</v>
      </c>
      <c r="H30" s="18">
        <v>45611</v>
      </c>
      <c r="I30" s="19">
        <v>3925932</v>
      </c>
      <c r="J30" s="19">
        <v>3925932</v>
      </c>
      <c r="K30" s="20"/>
      <c r="L30" s="30" t="e">
        <v>#N/A</v>
      </c>
      <c r="M30" s="17" t="s">
        <v>178</v>
      </c>
      <c r="N30" s="19">
        <v>0</v>
      </c>
      <c r="O30" s="21"/>
      <c r="P30" s="17" t="s">
        <v>179</v>
      </c>
      <c r="Q30" s="18">
        <v>45586</v>
      </c>
      <c r="R30" s="18">
        <v>45611</v>
      </c>
      <c r="S30" s="18">
        <v>45653</v>
      </c>
      <c r="T30" s="18"/>
      <c r="U30" s="17">
        <v>35</v>
      </c>
      <c r="V30" s="17" t="s">
        <v>135</v>
      </c>
      <c r="W30" s="19">
        <v>3925932</v>
      </c>
      <c r="X30" s="19">
        <v>3925932</v>
      </c>
      <c r="Y30" s="19">
        <v>0</v>
      </c>
      <c r="Z30" s="19">
        <v>0</v>
      </c>
      <c r="AA30" s="19">
        <v>0</v>
      </c>
      <c r="AB30" s="19">
        <v>0</v>
      </c>
      <c r="AC30" s="19">
        <v>0</v>
      </c>
      <c r="AD30" s="19">
        <v>0</v>
      </c>
      <c r="AE30" s="17"/>
      <c r="AF30" s="17"/>
      <c r="AG30" s="17"/>
      <c r="AH30" s="17" t="s">
        <v>181</v>
      </c>
      <c r="AI30" s="19">
        <v>78519</v>
      </c>
      <c r="AJ30" s="19">
        <v>3925932</v>
      </c>
      <c r="AK30" s="19">
        <v>0</v>
      </c>
      <c r="AL30" s="17"/>
      <c r="AM30" s="17"/>
      <c r="AN30" s="17"/>
      <c r="AO30" s="17" t="s">
        <v>144</v>
      </c>
      <c r="AP30" s="17"/>
      <c r="AQ30" s="17" t="s">
        <v>182</v>
      </c>
      <c r="AR30" s="19">
        <v>0</v>
      </c>
      <c r="AS30" s="19">
        <v>0</v>
      </c>
      <c r="AT30" s="19">
        <v>0</v>
      </c>
      <c r="AU30" s="19">
        <v>0</v>
      </c>
      <c r="AV30" s="19">
        <v>0</v>
      </c>
      <c r="AW30" s="19">
        <v>0</v>
      </c>
      <c r="AX30" s="19">
        <v>3925932</v>
      </c>
      <c r="AY30" s="19">
        <v>0</v>
      </c>
      <c r="AZ30" s="19">
        <v>0</v>
      </c>
      <c r="BA30" s="19">
        <v>0</v>
      </c>
      <c r="BB30" s="19">
        <v>0</v>
      </c>
      <c r="BC30" s="17"/>
      <c r="BD30" s="18"/>
      <c r="BE30" s="17"/>
      <c r="BF30" s="19">
        <v>0</v>
      </c>
    </row>
    <row r="31" spans="1:58" x14ac:dyDescent="0.2">
      <c r="A31" s="17">
        <v>890300513</v>
      </c>
      <c r="B31" s="17" t="s">
        <v>120</v>
      </c>
      <c r="C31" s="17"/>
      <c r="D31" s="17" t="s">
        <v>39</v>
      </c>
      <c r="E31" s="17" t="s">
        <v>39</v>
      </c>
      <c r="F31" s="17" t="s">
        <v>214</v>
      </c>
      <c r="G31" s="18">
        <v>45518</v>
      </c>
      <c r="H31" s="18">
        <v>45583</v>
      </c>
      <c r="I31" s="19">
        <v>2123436</v>
      </c>
      <c r="J31" s="19">
        <v>2123436</v>
      </c>
      <c r="K31" s="20"/>
      <c r="L31" s="30" t="s">
        <v>113</v>
      </c>
      <c r="M31" s="17" t="s">
        <v>215</v>
      </c>
      <c r="N31" s="19">
        <v>780033</v>
      </c>
      <c r="O31" s="21">
        <v>1222541737</v>
      </c>
      <c r="P31" s="17" t="s">
        <v>210</v>
      </c>
      <c r="Q31" s="18">
        <v>45518</v>
      </c>
      <c r="R31" s="18">
        <v>45597</v>
      </c>
      <c r="S31" s="18">
        <v>45677</v>
      </c>
      <c r="T31" s="18"/>
      <c r="U31" s="17">
        <v>11</v>
      </c>
      <c r="V31" s="17" t="s">
        <v>180</v>
      </c>
      <c r="W31" s="19">
        <v>2123436</v>
      </c>
      <c r="X31" s="19">
        <v>1327484</v>
      </c>
      <c r="Y31" s="19">
        <v>0</v>
      </c>
      <c r="Z31" s="19">
        <v>0</v>
      </c>
      <c r="AA31" s="19">
        <v>0</v>
      </c>
      <c r="AB31" s="19">
        <v>1327484</v>
      </c>
      <c r="AC31" s="19">
        <v>0</v>
      </c>
      <c r="AD31" s="19">
        <v>0</v>
      </c>
      <c r="AE31" s="17"/>
      <c r="AF31" s="17"/>
      <c r="AG31" s="17" t="s">
        <v>216</v>
      </c>
      <c r="AH31" s="17" t="s">
        <v>212</v>
      </c>
      <c r="AI31" s="19">
        <v>0</v>
      </c>
      <c r="AJ31" s="19">
        <v>0</v>
      </c>
      <c r="AK31" s="19">
        <v>1327484</v>
      </c>
      <c r="AL31" s="17" t="s">
        <v>213</v>
      </c>
      <c r="AM31" s="17" t="s">
        <v>217</v>
      </c>
      <c r="AN31" s="17" t="s">
        <v>218</v>
      </c>
      <c r="AO31" s="17" t="s">
        <v>132</v>
      </c>
      <c r="AP31" s="17" t="s">
        <v>133</v>
      </c>
      <c r="AQ31" s="17" t="s">
        <v>192</v>
      </c>
      <c r="AR31" s="19">
        <v>0</v>
      </c>
      <c r="AS31" s="19">
        <v>0</v>
      </c>
      <c r="AT31" s="19">
        <v>0</v>
      </c>
      <c r="AU31" s="19">
        <v>0</v>
      </c>
      <c r="AV31" s="19">
        <v>0</v>
      </c>
      <c r="AW31" s="19">
        <v>1327484</v>
      </c>
      <c r="AX31" s="19">
        <v>795952</v>
      </c>
      <c r="AY31" s="19">
        <v>0</v>
      </c>
      <c r="AZ31" s="19">
        <v>0</v>
      </c>
      <c r="BA31" s="19">
        <v>0</v>
      </c>
      <c r="BB31" s="19">
        <v>0</v>
      </c>
      <c r="BC31" s="17"/>
      <c r="BD31" s="18"/>
      <c r="BE31" s="17"/>
      <c r="BF31" s="19">
        <v>0</v>
      </c>
    </row>
    <row r="32" spans="1:58" x14ac:dyDescent="0.2">
      <c r="A32" s="17">
        <v>890300513</v>
      </c>
      <c r="B32" s="17" t="s">
        <v>120</v>
      </c>
      <c r="C32" s="17"/>
      <c r="D32" s="17" t="s">
        <v>44</v>
      </c>
      <c r="E32" s="17" t="s">
        <v>44</v>
      </c>
      <c r="F32" s="17" t="s">
        <v>219</v>
      </c>
      <c r="G32" s="18">
        <v>45582</v>
      </c>
      <c r="H32" s="18">
        <v>45611</v>
      </c>
      <c r="I32" s="19">
        <v>2126342</v>
      </c>
      <c r="J32" s="19">
        <v>2126342</v>
      </c>
      <c r="K32" s="20"/>
      <c r="L32" s="30" t="e">
        <v>#N/A</v>
      </c>
      <c r="M32" s="17" t="s">
        <v>215</v>
      </c>
      <c r="N32" s="19">
        <v>782881</v>
      </c>
      <c r="O32" s="21">
        <v>1222541705</v>
      </c>
      <c r="P32" s="17" t="s">
        <v>210</v>
      </c>
      <c r="Q32" s="18">
        <v>45582</v>
      </c>
      <c r="R32" s="18">
        <v>45611</v>
      </c>
      <c r="S32" s="18">
        <v>45677</v>
      </c>
      <c r="T32" s="18"/>
      <c r="U32" s="17">
        <v>11</v>
      </c>
      <c r="V32" s="17" t="s">
        <v>180</v>
      </c>
      <c r="W32" s="19">
        <v>2126342</v>
      </c>
      <c r="X32" s="19">
        <v>1327484</v>
      </c>
      <c r="Y32" s="19">
        <v>0</v>
      </c>
      <c r="Z32" s="19">
        <v>0</v>
      </c>
      <c r="AA32" s="19">
        <v>0</v>
      </c>
      <c r="AB32" s="19">
        <v>1327484</v>
      </c>
      <c r="AC32" s="19">
        <v>0</v>
      </c>
      <c r="AD32" s="19">
        <v>0</v>
      </c>
      <c r="AE32" s="17"/>
      <c r="AF32" s="17"/>
      <c r="AG32" s="17" t="s">
        <v>220</v>
      </c>
      <c r="AH32" s="17" t="s">
        <v>212</v>
      </c>
      <c r="AI32" s="19">
        <v>0</v>
      </c>
      <c r="AJ32" s="19">
        <v>0</v>
      </c>
      <c r="AK32" s="19">
        <v>1327484</v>
      </c>
      <c r="AL32" s="17" t="s">
        <v>213</v>
      </c>
      <c r="AM32" s="17" t="s">
        <v>221</v>
      </c>
      <c r="AN32" s="17" t="s">
        <v>218</v>
      </c>
      <c r="AO32" s="17" t="s">
        <v>132</v>
      </c>
      <c r="AP32" s="17" t="s">
        <v>133</v>
      </c>
      <c r="AQ32" s="17" t="s">
        <v>192</v>
      </c>
      <c r="AR32" s="19">
        <v>0</v>
      </c>
      <c r="AS32" s="19">
        <v>0</v>
      </c>
      <c r="AT32" s="19">
        <v>0</v>
      </c>
      <c r="AU32" s="19">
        <v>0</v>
      </c>
      <c r="AV32" s="19">
        <v>0</v>
      </c>
      <c r="AW32" s="19">
        <v>1327484</v>
      </c>
      <c r="AX32" s="19">
        <v>798858</v>
      </c>
      <c r="AY32" s="19">
        <v>0</v>
      </c>
      <c r="AZ32" s="19">
        <v>0</v>
      </c>
      <c r="BA32" s="19">
        <v>0</v>
      </c>
      <c r="BB32" s="19">
        <v>0</v>
      </c>
      <c r="BC32" s="17"/>
      <c r="BD32" s="18"/>
      <c r="BE32" s="17"/>
      <c r="BF32" s="19">
        <v>0</v>
      </c>
    </row>
    <row r="33" spans="1:58" x14ac:dyDescent="0.2">
      <c r="A33" s="17">
        <v>890300513</v>
      </c>
      <c r="B33" s="17" t="s">
        <v>120</v>
      </c>
      <c r="C33" s="17"/>
      <c r="D33" s="17" t="s">
        <v>7</v>
      </c>
      <c r="E33" s="17" t="s">
        <v>7</v>
      </c>
      <c r="F33" s="17" t="s">
        <v>222</v>
      </c>
      <c r="G33" s="18">
        <v>45162</v>
      </c>
      <c r="H33" s="18">
        <v>45519</v>
      </c>
      <c r="I33" s="19">
        <v>26455271</v>
      </c>
      <c r="J33" s="19">
        <v>1046107</v>
      </c>
      <c r="K33" s="20"/>
      <c r="L33" s="30" t="s">
        <v>228</v>
      </c>
      <c r="M33" s="17" t="s">
        <v>209</v>
      </c>
      <c r="N33" s="19">
        <v>0</v>
      </c>
      <c r="O33" s="21"/>
      <c r="P33" s="17" t="s">
        <v>210</v>
      </c>
      <c r="Q33" s="18">
        <v>45162</v>
      </c>
      <c r="R33" s="18">
        <v>45519</v>
      </c>
      <c r="S33" s="18">
        <v>45656</v>
      </c>
      <c r="T33" s="18"/>
      <c r="U33" s="17">
        <v>32</v>
      </c>
      <c r="V33" s="17" t="s">
        <v>135</v>
      </c>
      <c r="W33" s="19">
        <v>26455271</v>
      </c>
      <c r="X33" s="19">
        <v>1046107</v>
      </c>
      <c r="Y33" s="19">
        <v>0</v>
      </c>
      <c r="Z33" s="19">
        <v>0</v>
      </c>
      <c r="AA33" s="19">
        <v>0</v>
      </c>
      <c r="AB33" s="19">
        <v>1046107</v>
      </c>
      <c r="AC33" s="19">
        <v>0</v>
      </c>
      <c r="AD33" s="19">
        <v>0</v>
      </c>
      <c r="AE33" s="17"/>
      <c r="AF33" s="17"/>
      <c r="AG33" s="17" t="s">
        <v>223</v>
      </c>
      <c r="AH33" s="17" t="s">
        <v>185</v>
      </c>
      <c r="AI33" s="19">
        <v>0</v>
      </c>
      <c r="AJ33" s="19">
        <v>0</v>
      </c>
      <c r="AK33" s="19">
        <v>1046107</v>
      </c>
      <c r="AL33" s="17" t="s">
        <v>213</v>
      </c>
      <c r="AM33" s="17" t="s">
        <v>224</v>
      </c>
      <c r="AN33" s="17" t="s">
        <v>152</v>
      </c>
      <c r="AO33" s="17" t="s">
        <v>172</v>
      </c>
      <c r="AP33" s="17" t="s">
        <v>173</v>
      </c>
      <c r="AQ33" s="17" t="s">
        <v>192</v>
      </c>
      <c r="AR33" s="19">
        <v>0</v>
      </c>
      <c r="AS33" s="19">
        <v>0</v>
      </c>
      <c r="AT33" s="19">
        <v>0</v>
      </c>
      <c r="AU33" s="19">
        <v>0</v>
      </c>
      <c r="AV33" s="19">
        <v>0</v>
      </c>
      <c r="AW33" s="19">
        <v>1046107</v>
      </c>
      <c r="AX33" s="19">
        <v>0</v>
      </c>
      <c r="AY33" s="19">
        <v>0</v>
      </c>
      <c r="AZ33" s="19">
        <v>0</v>
      </c>
      <c r="BA33" s="19">
        <v>24900981</v>
      </c>
      <c r="BB33" s="19">
        <v>0</v>
      </c>
      <c r="BC33" s="17">
        <v>4800066088</v>
      </c>
      <c r="BD33" s="18">
        <v>45615</v>
      </c>
      <c r="BE33" s="17" t="s">
        <v>230</v>
      </c>
      <c r="BF33" s="19">
        <v>30571240</v>
      </c>
    </row>
    <row r="34" spans="1:58" x14ac:dyDescent="0.2">
      <c r="A34" s="17">
        <v>890300513</v>
      </c>
      <c r="B34" s="17" t="s">
        <v>120</v>
      </c>
      <c r="C34" s="17"/>
      <c r="D34" s="17" t="s">
        <v>13</v>
      </c>
      <c r="E34" s="17" t="s">
        <v>13</v>
      </c>
      <c r="F34" s="17" t="s">
        <v>208</v>
      </c>
      <c r="G34" s="18">
        <v>45254</v>
      </c>
      <c r="H34" s="18">
        <v>45546</v>
      </c>
      <c r="I34" s="19">
        <v>3129264</v>
      </c>
      <c r="J34" s="19">
        <v>72089</v>
      </c>
      <c r="K34" s="20"/>
      <c r="L34" s="30" t="s">
        <v>228</v>
      </c>
      <c r="M34" s="17" t="s">
        <v>209</v>
      </c>
      <c r="N34" s="19">
        <v>0</v>
      </c>
      <c r="O34" s="21"/>
      <c r="P34" s="17" t="s">
        <v>210</v>
      </c>
      <c r="Q34" s="18">
        <v>45254</v>
      </c>
      <c r="R34" s="18">
        <v>45546</v>
      </c>
      <c r="S34" s="18">
        <v>45677</v>
      </c>
      <c r="T34" s="18"/>
      <c r="U34" s="17">
        <v>11</v>
      </c>
      <c r="V34" s="17" t="s">
        <v>180</v>
      </c>
      <c r="W34" s="19">
        <v>3433850</v>
      </c>
      <c r="X34" s="19">
        <v>72089</v>
      </c>
      <c r="Y34" s="19">
        <v>0</v>
      </c>
      <c r="Z34" s="19">
        <v>304586</v>
      </c>
      <c r="AA34" s="19">
        <v>0</v>
      </c>
      <c r="AB34" s="19">
        <v>72089</v>
      </c>
      <c r="AC34" s="19">
        <v>0</v>
      </c>
      <c r="AD34" s="19">
        <v>0</v>
      </c>
      <c r="AE34" s="17"/>
      <c r="AF34" s="17"/>
      <c r="AG34" s="17" t="s">
        <v>211</v>
      </c>
      <c r="AH34" s="17" t="s">
        <v>212</v>
      </c>
      <c r="AI34" s="19">
        <v>0</v>
      </c>
      <c r="AJ34" s="19">
        <v>0</v>
      </c>
      <c r="AK34" s="19">
        <v>72089</v>
      </c>
      <c r="AL34" s="17" t="s">
        <v>213</v>
      </c>
      <c r="AM34" s="17" t="s">
        <v>211</v>
      </c>
      <c r="AN34" s="17" t="s">
        <v>152</v>
      </c>
      <c r="AO34" s="17" t="s">
        <v>172</v>
      </c>
      <c r="AP34" s="17" t="s">
        <v>173</v>
      </c>
      <c r="AQ34" s="17" t="s">
        <v>186</v>
      </c>
      <c r="AR34" s="19">
        <v>0</v>
      </c>
      <c r="AS34" s="19">
        <v>0</v>
      </c>
      <c r="AT34" s="19">
        <v>0</v>
      </c>
      <c r="AU34" s="19">
        <v>0</v>
      </c>
      <c r="AV34" s="19">
        <v>0</v>
      </c>
      <c r="AW34" s="19">
        <v>72089</v>
      </c>
      <c r="AX34" s="19">
        <v>0</v>
      </c>
      <c r="AY34" s="19">
        <v>0</v>
      </c>
      <c r="AZ34" s="19">
        <v>0</v>
      </c>
      <c r="BA34" s="19">
        <v>2989940</v>
      </c>
      <c r="BB34" s="19">
        <v>0</v>
      </c>
      <c r="BC34" s="17">
        <v>4800066088</v>
      </c>
      <c r="BD34" s="18">
        <v>45615</v>
      </c>
      <c r="BE34" s="17" t="s">
        <v>230</v>
      </c>
      <c r="BF34" s="19">
        <v>30571240</v>
      </c>
    </row>
  </sheetData>
  <autoFilter ref="A2:BJ34">
    <sortState ref="A3:BJ34">
      <sortCondition ref="M2:M34"/>
    </sortState>
  </autoFilter>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opLeftCell="A10" zoomScaleNormal="100" workbookViewId="0">
      <selection activeCell="J23" sqref="J23"/>
    </sheetView>
  </sheetViews>
  <sheetFormatPr baseColWidth="10" defaultColWidth="10.90625" defaultRowHeight="12.5" x14ac:dyDescent="0.25"/>
  <cols>
    <col min="1" max="1" width="1" style="34" customWidth="1"/>
    <col min="2" max="2" width="10.90625" style="34"/>
    <col min="3" max="3" width="17.54296875" style="34" customWidth="1"/>
    <col min="4" max="4" width="11.54296875" style="34" customWidth="1"/>
    <col min="5" max="8" width="10.90625" style="34"/>
    <col min="9" max="9" width="22.54296875" style="34" customWidth="1"/>
    <col min="10" max="10" width="14" style="34" customWidth="1"/>
    <col min="11" max="11" width="1.81640625" style="34" customWidth="1"/>
    <col min="12" max="16384" width="10.90625" style="34"/>
  </cols>
  <sheetData>
    <row r="1" spans="2:10" ht="6" customHeight="1" thickBot="1" x14ac:dyDescent="0.3"/>
    <row r="2" spans="2:10" ht="19.5" customHeight="1" x14ac:dyDescent="0.25">
      <c r="B2" s="35"/>
      <c r="C2" s="36"/>
      <c r="D2" s="84" t="s">
        <v>237</v>
      </c>
      <c r="E2" s="85"/>
      <c r="F2" s="85"/>
      <c r="G2" s="85"/>
      <c r="H2" s="85"/>
      <c r="I2" s="86"/>
      <c r="J2" s="90" t="s">
        <v>238</v>
      </c>
    </row>
    <row r="3" spans="2:10" ht="15.75" customHeight="1" thickBot="1" x14ac:dyDescent="0.3">
      <c r="B3" s="37"/>
      <c r="C3" s="38"/>
      <c r="D3" s="87"/>
      <c r="E3" s="88"/>
      <c r="F3" s="88"/>
      <c r="G3" s="88"/>
      <c r="H3" s="88"/>
      <c r="I3" s="89"/>
      <c r="J3" s="91"/>
    </row>
    <row r="4" spans="2:10" ht="13" x14ac:dyDescent="0.25">
      <c r="B4" s="37"/>
      <c r="C4" s="38"/>
      <c r="D4" s="39"/>
      <c r="E4" s="40"/>
      <c r="F4" s="40"/>
      <c r="G4" s="40"/>
      <c r="H4" s="40"/>
      <c r="I4" s="41"/>
      <c r="J4" s="42"/>
    </row>
    <row r="5" spans="2:10" ht="13" x14ac:dyDescent="0.25">
      <c r="B5" s="37"/>
      <c r="C5" s="38"/>
      <c r="D5" s="43" t="s">
        <v>239</v>
      </c>
      <c r="E5" s="44"/>
      <c r="F5" s="44"/>
      <c r="G5" s="44"/>
      <c r="H5" s="44"/>
      <c r="I5" s="45"/>
      <c r="J5" s="45" t="s">
        <v>240</v>
      </c>
    </row>
    <row r="6" spans="2:10" ht="13.5" thickBot="1" x14ac:dyDescent="0.3">
      <c r="B6" s="46"/>
      <c r="C6" s="47"/>
      <c r="D6" s="48"/>
      <c r="E6" s="49"/>
      <c r="F6" s="49"/>
      <c r="G6" s="49"/>
      <c r="H6" s="49"/>
      <c r="I6" s="50"/>
      <c r="J6" s="51"/>
    </row>
    <row r="7" spans="2:10" x14ac:dyDescent="0.25">
      <c r="B7" s="52"/>
      <c r="J7" s="53"/>
    </row>
    <row r="8" spans="2:10" x14ac:dyDescent="0.25">
      <c r="B8" s="52"/>
      <c r="J8" s="53"/>
    </row>
    <row r="9" spans="2:10" x14ac:dyDescent="0.25">
      <c r="B9" s="52"/>
      <c r="C9" s="34" t="str">
        <f ca="1">+CONCATENATE("Santiago de Cali, ",TEXT(TODAY(),"MMMM DD YYYY"))</f>
        <v>Santiago de Cali, marzo 05 2025</v>
      </c>
      <c r="J9" s="53"/>
    </row>
    <row r="10" spans="2:10" ht="13" x14ac:dyDescent="0.3">
      <c r="B10" s="52"/>
      <c r="C10" s="54"/>
      <c r="E10" s="55"/>
      <c r="H10" s="56"/>
      <c r="J10" s="53"/>
    </row>
    <row r="11" spans="2:10" x14ac:dyDescent="0.25">
      <c r="B11" s="52"/>
      <c r="J11" s="53"/>
    </row>
    <row r="12" spans="2:10" ht="13" x14ac:dyDescent="0.3">
      <c r="B12" s="52"/>
      <c r="C12" s="54" t="s">
        <v>272</v>
      </c>
      <c r="J12" s="53"/>
    </row>
    <row r="13" spans="2:10" ht="13" x14ac:dyDescent="0.3">
      <c r="B13" s="52"/>
      <c r="C13" s="54" t="s">
        <v>273</v>
      </c>
      <c r="J13" s="53"/>
    </row>
    <row r="14" spans="2:10" x14ac:dyDescent="0.25">
      <c r="B14" s="52"/>
      <c r="J14" s="53"/>
    </row>
    <row r="15" spans="2:10" x14ac:dyDescent="0.25">
      <c r="B15" s="52"/>
      <c r="C15" s="34" t="s">
        <v>241</v>
      </c>
      <c r="J15" s="53"/>
    </row>
    <row r="16" spans="2:10" x14ac:dyDescent="0.25">
      <c r="B16" s="52"/>
      <c r="C16" s="57"/>
      <c r="J16" s="53"/>
    </row>
    <row r="17" spans="2:10" ht="13" x14ac:dyDescent="0.25">
      <c r="B17" s="52"/>
      <c r="C17" s="34" t="s">
        <v>242</v>
      </c>
      <c r="D17" s="55"/>
      <c r="H17" s="58" t="s">
        <v>243</v>
      </c>
      <c r="I17" s="59" t="s">
        <v>244</v>
      </c>
      <c r="J17" s="53"/>
    </row>
    <row r="18" spans="2:10" ht="13" x14ac:dyDescent="0.3">
      <c r="B18" s="52"/>
      <c r="C18" s="54" t="s">
        <v>245</v>
      </c>
      <c r="D18" s="54"/>
      <c r="E18" s="54"/>
      <c r="F18" s="54"/>
      <c r="H18" s="60">
        <v>32</v>
      </c>
      <c r="I18" s="61">
        <v>214828011</v>
      </c>
      <c r="J18" s="53"/>
    </row>
    <row r="19" spans="2:10" x14ac:dyDescent="0.25">
      <c r="B19" s="52"/>
      <c r="C19" s="34" t="s">
        <v>246</v>
      </c>
      <c r="H19" s="62">
        <v>1</v>
      </c>
      <c r="I19" s="63">
        <v>133849</v>
      </c>
      <c r="J19" s="53"/>
    </row>
    <row r="20" spans="2:10" x14ac:dyDescent="0.25">
      <c r="B20" s="52"/>
      <c r="C20" s="34" t="s">
        <v>247</v>
      </c>
      <c r="H20" s="62">
        <v>13</v>
      </c>
      <c r="I20" s="63">
        <v>108487521</v>
      </c>
      <c r="J20" s="53"/>
    </row>
    <row r="21" spans="2:10" x14ac:dyDescent="0.25">
      <c r="B21" s="52"/>
      <c r="C21" s="34" t="s">
        <v>248</v>
      </c>
      <c r="H21" s="62">
        <v>2</v>
      </c>
      <c r="I21" s="63">
        <v>58615300</v>
      </c>
      <c r="J21" s="53"/>
    </row>
    <row r="22" spans="2:10" x14ac:dyDescent="0.25">
      <c r="B22" s="52"/>
      <c r="C22" s="34" t="s">
        <v>249</v>
      </c>
      <c r="H22" s="62">
        <v>0</v>
      </c>
      <c r="I22" s="63">
        <v>0</v>
      </c>
      <c r="J22" s="53"/>
    </row>
    <row r="23" spans="2:10" x14ac:dyDescent="0.25">
      <c r="B23" s="52"/>
      <c r="C23" s="34" t="s">
        <v>250</v>
      </c>
      <c r="H23" s="62">
        <v>0</v>
      </c>
      <c r="I23" s="63">
        <v>0</v>
      </c>
      <c r="J23" s="53"/>
    </row>
    <row r="24" spans="2:10" ht="13" thickBot="1" x14ac:dyDescent="0.3">
      <c r="B24" s="52"/>
      <c r="C24" s="34" t="s">
        <v>251</v>
      </c>
      <c r="H24" s="64">
        <v>4</v>
      </c>
      <c r="I24" s="65">
        <v>3773164</v>
      </c>
      <c r="J24" s="53"/>
    </row>
    <row r="25" spans="2:10" ht="13" x14ac:dyDescent="0.3">
      <c r="B25" s="52"/>
      <c r="C25" s="54" t="s">
        <v>252</v>
      </c>
      <c r="D25" s="54"/>
      <c r="E25" s="54"/>
      <c r="F25" s="54"/>
      <c r="H25" s="60">
        <f>H19+H20+H21+H22+H24+H23</f>
        <v>20</v>
      </c>
      <c r="I25" s="61">
        <f>I19+I20+I21+I22+I24+I23</f>
        <v>171009834</v>
      </c>
      <c r="J25" s="53"/>
    </row>
    <row r="26" spans="2:10" x14ac:dyDescent="0.25">
      <c r="B26" s="52"/>
      <c r="C26" s="34" t="s">
        <v>253</v>
      </c>
      <c r="H26" s="62">
        <v>10</v>
      </c>
      <c r="I26" s="63">
        <v>31692566</v>
      </c>
      <c r="J26" s="53"/>
    </row>
    <row r="27" spans="2:10" ht="13" thickBot="1" x14ac:dyDescent="0.3">
      <c r="B27" s="52"/>
      <c r="C27" s="34" t="s">
        <v>113</v>
      </c>
      <c r="H27" s="64">
        <v>2</v>
      </c>
      <c r="I27" s="65">
        <v>12125611</v>
      </c>
      <c r="J27" s="53"/>
    </row>
    <row r="28" spans="2:10" ht="13" x14ac:dyDescent="0.3">
      <c r="B28" s="52"/>
      <c r="C28" s="54" t="s">
        <v>254</v>
      </c>
      <c r="D28" s="54"/>
      <c r="E28" s="54"/>
      <c r="F28" s="54"/>
      <c r="H28" s="60">
        <f>H26+H27</f>
        <v>12</v>
      </c>
      <c r="I28" s="61">
        <f>I26+I27</f>
        <v>43818177</v>
      </c>
      <c r="J28" s="53"/>
    </row>
    <row r="29" spans="2:10" ht="13.5" thickBot="1" x14ac:dyDescent="0.35">
      <c r="B29" s="52"/>
      <c r="C29" s="34" t="s">
        <v>255</v>
      </c>
      <c r="D29" s="54"/>
      <c r="E29" s="54"/>
      <c r="F29" s="54"/>
      <c r="H29" s="64">
        <v>0</v>
      </c>
      <c r="I29" s="65">
        <v>0</v>
      </c>
      <c r="J29" s="53"/>
    </row>
    <row r="30" spans="2:10" ht="13" x14ac:dyDescent="0.3">
      <c r="B30" s="52"/>
      <c r="C30" s="54" t="s">
        <v>256</v>
      </c>
      <c r="D30" s="54"/>
      <c r="E30" s="54"/>
      <c r="F30" s="54"/>
      <c r="H30" s="62">
        <f>H29</f>
        <v>0</v>
      </c>
      <c r="I30" s="63">
        <f>I29</f>
        <v>0</v>
      </c>
      <c r="J30" s="53"/>
    </row>
    <row r="31" spans="2:10" ht="13" x14ac:dyDescent="0.3">
      <c r="B31" s="52"/>
      <c r="C31" s="54"/>
      <c r="D31" s="54"/>
      <c r="E31" s="54"/>
      <c r="F31" s="54"/>
      <c r="H31" s="66"/>
      <c r="I31" s="61"/>
      <c r="J31" s="53"/>
    </row>
    <row r="32" spans="2:10" ht="13.5" thickBot="1" x14ac:dyDescent="0.35">
      <c r="B32" s="52"/>
      <c r="C32" s="54" t="s">
        <v>257</v>
      </c>
      <c r="D32" s="54"/>
      <c r="H32" s="67">
        <f>H25+H28+H30</f>
        <v>32</v>
      </c>
      <c r="I32" s="68">
        <f>I25+I28+I30</f>
        <v>214828011</v>
      </c>
      <c r="J32" s="53"/>
    </row>
    <row r="33" spans="2:10" ht="13.5" thickTop="1" x14ac:dyDescent="0.3">
      <c r="B33" s="52"/>
      <c r="C33" s="54"/>
      <c r="D33" s="54"/>
      <c r="H33" s="69">
        <f>+H18-H32</f>
        <v>0</v>
      </c>
      <c r="I33" s="63">
        <f>+I18-I32</f>
        <v>0</v>
      </c>
      <c r="J33" s="53"/>
    </row>
    <row r="34" spans="2:10" x14ac:dyDescent="0.25">
      <c r="B34" s="52"/>
      <c r="G34" s="69"/>
      <c r="H34" s="69"/>
      <c r="I34" s="69"/>
      <c r="J34" s="53"/>
    </row>
    <row r="35" spans="2:10" x14ac:dyDescent="0.25">
      <c r="B35" s="52"/>
      <c r="G35" s="69"/>
      <c r="H35" s="69"/>
      <c r="I35" s="69"/>
      <c r="J35" s="53"/>
    </row>
    <row r="36" spans="2:10" ht="13" x14ac:dyDescent="0.3">
      <c r="B36" s="52"/>
      <c r="C36" s="54"/>
      <c r="G36" s="69"/>
      <c r="H36" s="69"/>
      <c r="I36" s="69"/>
      <c r="J36" s="53"/>
    </row>
    <row r="37" spans="2:10" ht="13.5" thickBot="1" x14ac:dyDescent="0.35">
      <c r="B37" s="52"/>
      <c r="C37" s="70" t="s">
        <v>258</v>
      </c>
      <c r="D37" s="71"/>
      <c r="H37" s="70" t="s">
        <v>259</v>
      </c>
      <c r="I37" s="71"/>
      <c r="J37" s="53"/>
    </row>
    <row r="38" spans="2:10" ht="13" x14ac:dyDescent="0.3">
      <c r="B38" s="52"/>
      <c r="C38" s="54" t="s">
        <v>260</v>
      </c>
      <c r="D38" s="69"/>
      <c r="H38" s="72" t="s">
        <v>261</v>
      </c>
      <c r="I38" s="69"/>
      <c r="J38" s="53"/>
    </row>
    <row r="39" spans="2:10" ht="13" x14ac:dyDescent="0.3">
      <c r="B39" s="52"/>
      <c r="C39" s="54" t="s">
        <v>262</v>
      </c>
      <c r="H39" s="54" t="s">
        <v>263</v>
      </c>
      <c r="I39" s="69"/>
      <c r="J39" s="53"/>
    </row>
    <row r="40" spans="2:10" x14ac:dyDescent="0.25">
      <c r="B40" s="52"/>
      <c r="G40" s="69"/>
      <c r="H40" s="69"/>
      <c r="I40" s="69"/>
      <c r="J40" s="53"/>
    </row>
    <row r="41" spans="2:10" ht="12.75" customHeight="1" x14ac:dyDescent="0.25">
      <c r="B41" s="52"/>
      <c r="C41" s="92" t="s">
        <v>264</v>
      </c>
      <c r="D41" s="92"/>
      <c r="E41" s="92"/>
      <c r="F41" s="92"/>
      <c r="G41" s="92"/>
      <c r="H41" s="92"/>
      <c r="I41" s="92"/>
      <c r="J41" s="53"/>
    </row>
    <row r="42" spans="2:10" ht="18.75" customHeight="1" thickBot="1" x14ac:dyDescent="0.3">
      <c r="B42" s="73"/>
      <c r="C42" s="74"/>
      <c r="D42" s="74"/>
      <c r="E42" s="74"/>
      <c r="F42" s="74"/>
      <c r="G42" s="74"/>
      <c r="H42" s="74"/>
      <c r="I42" s="74"/>
      <c r="J42" s="75"/>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zoomScale="84" zoomScaleNormal="84" zoomScaleSheetLayoutView="100" workbookViewId="0">
      <selection activeCell="K10" sqref="K10"/>
    </sheetView>
  </sheetViews>
  <sheetFormatPr baseColWidth="10" defaultColWidth="11.453125" defaultRowHeight="12.5" x14ac:dyDescent="0.25"/>
  <cols>
    <col min="1" max="1" width="4.453125" style="34" customWidth="1"/>
    <col min="2" max="2" width="11.453125" style="34"/>
    <col min="3" max="3" width="12.81640625" style="34" customWidth="1"/>
    <col min="4" max="4" width="22" style="34" customWidth="1"/>
    <col min="5" max="8" width="11.453125" style="34"/>
    <col min="9" max="9" width="24.81640625" style="34" customWidth="1"/>
    <col min="10" max="10" width="12.54296875" style="34" customWidth="1"/>
    <col min="11" max="11" width="1.81640625" style="34" customWidth="1"/>
    <col min="12" max="16384" width="11.453125" style="34"/>
  </cols>
  <sheetData>
    <row r="1" spans="2:10" ht="18" customHeight="1" thickBot="1" x14ac:dyDescent="0.3"/>
    <row r="2" spans="2:10" ht="19.5" customHeight="1" x14ac:dyDescent="0.25">
      <c r="B2" s="35"/>
      <c r="C2" s="36"/>
      <c r="D2" s="84" t="s">
        <v>265</v>
      </c>
      <c r="E2" s="85"/>
      <c r="F2" s="85"/>
      <c r="G2" s="85"/>
      <c r="H2" s="85"/>
      <c r="I2" s="86"/>
      <c r="J2" s="90" t="s">
        <v>238</v>
      </c>
    </row>
    <row r="3" spans="2:10" ht="15.75" customHeight="1" thickBot="1" x14ac:dyDescent="0.3">
      <c r="B3" s="37"/>
      <c r="C3" s="38"/>
      <c r="D3" s="87"/>
      <c r="E3" s="88"/>
      <c r="F3" s="88"/>
      <c r="G3" s="88"/>
      <c r="H3" s="88"/>
      <c r="I3" s="89"/>
      <c r="J3" s="91"/>
    </row>
    <row r="4" spans="2:10" ht="13" x14ac:dyDescent="0.25">
      <c r="B4" s="37"/>
      <c r="C4" s="38"/>
      <c r="E4" s="40"/>
      <c r="F4" s="40"/>
      <c r="G4" s="40"/>
      <c r="H4" s="40"/>
      <c r="I4" s="41"/>
      <c r="J4" s="42"/>
    </row>
    <row r="5" spans="2:10" ht="13" x14ac:dyDescent="0.25">
      <c r="B5" s="37"/>
      <c r="C5" s="38"/>
      <c r="D5" s="93" t="s">
        <v>266</v>
      </c>
      <c r="E5" s="94"/>
      <c r="F5" s="94"/>
      <c r="G5" s="94"/>
      <c r="H5" s="94"/>
      <c r="I5" s="95"/>
      <c r="J5" s="45" t="s">
        <v>267</v>
      </c>
    </row>
    <row r="6" spans="2:10" ht="13.5" thickBot="1" x14ac:dyDescent="0.3">
      <c r="B6" s="46"/>
      <c r="C6" s="47"/>
      <c r="D6" s="48"/>
      <c r="E6" s="49"/>
      <c r="F6" s="49"/>
      <c r="G6" s="49"/>
      <c r="H6" s="49"/>
      <c r="I6" s="50"/>
      <c r="J6" s="51"/>
    </row>
    <row r="7" spans="2:10" x14ac:dyDescent="0.25">
      <c r="B7" s="52"/>
      <c r="J7" s="53"/>
    </row>
    <row r="8" spans="2:10" x14ac:dyDescent="0.25">
      <c r="B8" s="52"/>
      <c r="J8" s="53"/>
    </row>
    <row r="9" spans="2:10" x14ac:dyDescent="0.25">
      <c r="B9" s="52"/>
      <c r="C9" s="34" t="str">
        <f ca="1">+'FOR-CSA-018'!C9</f>
        <v>Santiago de Cali, marzo 05 2025</v>
      </c>
      <c r="D9" s="56"/>
      <c r="E9" s="55"/>
      <c r="J9" s="53"/>
    </row>
    <row r="10" spans="2:10" ht="13" x14ac:dyDescent="0.3">
      <c r="B10" s="52"/>
      <c r="C10" s="54"/>
      <c r="J10" s="53"/>
    </row>
    <row r="11" spans="2:10" ht="13" x14ac:dyDescent="0.3">
      <c r="B11" s="52"/>
      <c r="C11" s="54" t="str">
        <f>+'FOR-CSA-018'!C12</f>
        <v>Señores : CLINICA DE OCCIDENTE S.A</v>
      </c>
      <c r="J11" s="53"/>
    </row>
    <row r="12" spans="2:10" ht="13" x14ac:dyDescent="0.3">
      <c r="B12" s="52"/>
      <c r="C12" s="54" t="str">
        <f>+'FOR-CSA-018'!C13</f>
        <v>NIT: 890300513</v>
      </c>
      <c r="J12" s="53"/>
    </row>
    <row r="13" spans="2:10" x14ac:dyDescent="0.25">
      <c r="B13" s="52"/>
      <c r="J13" s="53"/>
    </row>
    <row r="14" spans="2:10" x14ac:dyDescent="0.25">
      <c r="B14" s="52"/>
      <c r="C14" s="34" t="s">
        <v>268</v>
      </c>
      <c r="J14" s="53"/>
    </row>
    <row r="15" spans="2:10" x14ac:dyDescent="0.25">
      <c r="B15" s="52"/>
      <c r="C15" s="57"/>
      <c r="J15" s="53"/>
    </row>
    <row r="16" spans="2:10" ht="13" x14ac:dyDescent="0.3">
      <c r="B16" s="52"/>
      <c r="C16" s="76"/>
      <c r="D16" s="55"/>
      <c r="H16" s="77" t="s">
        <v>243</v>
      </c>
      <c r="I16" s="77" t="s">
        <v>244</v>
      </c>
      <c r="J16" s="53"/>
    </row>
    <row r="17" spans="2:10" ht="13" x14ac:dyDescent="0.3">
      <c r="B17" s="52"/>
      <c r="C17" s="54" t="str">
        <f>+'FOR-CSA-018'!C17</f>
        <v>Con Corte al dia: 31/01/2025</v>
      </c>
      <c r="D17" s="54"/>
      <c r="E17" s="54"/>
      <c r="F17" s="54"/>
      <c r="H17" s="78">
        <f>+SUM(H18:H21)</f>
        <v>18</v>
      </c>
      <c r="I17" s="79">
        <f>+SUM(I18:I21)</f>
        <v>112394534</v>
      </c>
      <c r="J17" s="53"/>
    </row>
    <row r="18" spans="2:10" x14ac:dyDescent="0.25">
      <c r="B18" s="52"/>
      <c r="C18" s="34" t="s">
        <v>246</v>
      </c>
      <c r="H18" s="80">
        <f>+'FOR-CSA-018'!H19</f>
        <v>1</v>
      </c>
      <c r="I18" s="81">
        <f>+'FOR-CSA-018'!I19</f>
        <v>133849</v>
      </c>
      <c r="J18" s="53"/>
    </row>
    <row r="19" spans="2:10" x14ac:dyDescent="0.25">
      <c r="B19" s="52"/>
      <c r="C19" s="34" t="s">
        <v>247</v>
      </c>
      <c r="H19" s="80">
        <f>+'FOR-CSA-018'!H20</f>
        <v>13</v>
      </c>
      <c r="I19" s="81">
        <f>+'FOR-CSA-018'!I20</f>
        <v>108487521</v>
      </c>
      <c r="J19" s="53"/>
    </row>
    <row r="20" spans="2:10" x14ac:dyDescent="0.25">
      <c r="B20" s="52"/>
      <c r="C20" s="34" t="s">
        <v>249</v>
      </c>
      <c r="H20" s="80">
        <f>+'FOR-CSA-018'!H22</f>
        <v>0</v>
      </c>
      <c r="I20" s="81">
        <f>+'FOR-CSA-018'!I22</f>
        <v>0</v>
      </c>
      <c r="J20" s="53"/>
    </row>
    <row r="21" spans="2:10" x14ac:dyDescent="0.25">
      <c r="B21" s="52"/>
      <c r="C21" s="34" t="s">
        <v>269</v>
      </c>
      <c r="H21" s="80">
        <f>+'FOR-CSA-018'!H24</f>
        <v>4</v>
      </c>
      <c r="I21" s="81">
        <f>+'FOR-CSA-018'!I24</f>
        <v>3773164</v>
      </c>
      <c r="J21" s="53"/>
    </row>
    <row r="22" spans="2:10" ht="13" x14ac:dyDescent="0.3">
      <c r="B22" s="52"/>
      <c r="C22" s="54" t="s">
        <v>270</v>
      </c>
      <c r="D22" s="54"/>
      <c r="E22" s="54"/>
      <c r="F22" s="54"/>
      <c r="H22" s="78">
        <f>SUM(H18:H21)</f>
        <v>18</v>
      </c>
      <c r="I22" s="79">
        <f>+SUBTOTAL(9,I18:I21)</f>
        <v>112394534</v>
      </c>
      <c r="J22" s="53"/>
    </row>
    <row r="23" spans="2:10" ht="13.5" thickBot="1" x14ac:dyDescent="0.35">
      <c r="B23" s="52"/>
      <c r="C23" s="54"/>
      <c r="D23" s="54"/>
      <c r="H23" s="82"/>
      <c r="I23" s="83"/>
      <c r="J23" s="53"/>
    </row>
    <row r="24" spans="2:10" ht="13.5" thickTop="1" x14ac:dyDescent="0.3">
      <c r="B24" s="52"/>
      <c r="C24" s="54"/>
      <c r="D24" s="54"/>
      <c r="H24" s="69"/>
      <c r="I24" s="63"/>
      <c r="J24" s="53"/>
    </row>
    <row r="25" spans="2:10" ht="13" x14ac:dyDescent="0.3">
      <c r="B25" s="52"/>
      <c r="C25" s="54"/>
      <c r="D25" s="54"/>
      <c r="H25" s="69"/>
      <c r="I25" s="63"/>
      <c r="J25" s="53"/>
    </row>
    <row r="26" spans="2:10" ht="13" x14ac:dyDescent="0.3">
      <c r="B26" s="52"/>
      <c r="C26" s="54"/>
      <c r="D26" s="54"/>
      <c r="H26" s="69"/>
      <c r="I26" s="63"/>
      <c r="J26" s="53"/>
    </row>
    <row r="27" spans="2:10" x14ac:dyDescent="0.25">
      <c r="B27" s="52"/>
      <c r="G27" s="69"/>
      <c r="H27" s="69"/>
      <c r="I27" s="69"/>
      <c r="J27" s="53"/>
    </row>
    <row r="28" spans="2:10" ht="13.5" thickBot="1" x14ac:dyDescent="0.35">
      <c r="B28" s="52"/>
      <c r="C28" s="70" t="str">
        <f>+'FOR-CSA-018'!C37</f>
        <v>Nombre</v>
      </c>
      <c r="D28" s="70"/>
      <c r="G28" s="70" t="s">
        <v>259</v>
      </c>
      <c r="H28" s="71"/>
      <c r="I28" s="69"/>
      <c r="J28" s="53"/>
    </row>
    <row r="29" spans="2:10" ht="13" x14ac:dyDescent="0.3">
      <c r="B29" s="52"/>
      <c r="C29" s="72" t="str">
        <f>+'FOR-CSA-018'!C38</f>
        <v>Cargo</v>
      </c>
      <c r="D29" s="72"/>
      <c r="G29" s="72" t="s">
        <v>271</v>
      </c>
      <c r="H29" s="69"/>
      <c r="I29" s="69"/>
      <c r="J29" s="53"/>
    </row>
    <row r="30" spans="2:10" ht="18.75" customHeight="1" thickBot="1" x14ac:dyDescent="0.3">
      <c r="B30" s="73"/>
      <c r="C30" s="74"/>
      <c r="D30" s="74"/>
      <c r="E30" s="74"/>
      <c r="F30" s="74"/>
      <c r="G30" s="71"/>
      <c r="H30" s="71"/>
      <c r="I30" s="71"/>
      <c r="J30" s="75"/>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Hoja1</vt:lpstr>
      <vt:lpstr>Hoja3</vt:lpstr>
      <vt:lpstr>Hoja2</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Sandra Marmolejo Osorio</dc:creator>
  <cp:lastModifiedBy>Juan Camilo Paez Ramirez</cp:lastModifiedBy>
  <dcterms:created xsi:type="dcterms:W3CDTF">2025-02-17T18:17:30Z</dcterms:created>
  <dcterms:modified xsi:type="dcterms:W3CDTF">2025-03-05T13:54:36Z</dcterms:modified>
</cp:coreProperties>
</file>