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001098_ESE HOSP SAN VICENTE DE PAUL\"/>
    </mc:Choice>
  </mc:AlternateContent>
  <bookViews>
    <workbookView xWindow="-110" yWindow="-110" windowWidth="23260" windowHeight="12580" activeTab="3"/>
  </bookViews>
  <sheets>
    <sheet name="INFO IPS" sheetId="1" r:id="rId1"/>
    <sheet name="Hoja1" sheetId="5" r:id="rId2"/>
    <sheet name="Estado Cada Factura" sheetId="2" r:id="rId3"/>
    <sheet name="FOR-CSA-018" sheetId="3" r:id="rId4"/>
    <sheet name="CIRCULAR 030" sheetId="4" r:id="rId5"/>
  </sheets>
  <externalReferences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pivotCaches>
    <pivotCache cacheId="45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29" i="4" l="1"/>
  <c r="C28" i="4"/>
  <c r="I21" i="4"/>
  <c r="H21" i="4"/>
  <c r="I20" i="4"/>
  <c r="H20" i="4"/>
  <c r="I19" i="4"/>
  <c r="H19" i="4"/>
  <c r="I18" i="4"/>
  <c r="H18" i="4"/>
  <c r="H22" i="4" s="1"/>
  <c r="H17" i="4"/>
  <c r="C10" i="4"/>
  <c r="C9" i="4"/>
  <c r="I30" i="3"/>
  <c r="H30" i="3"/>
  <c r="I28" i="3"/>
  <c r="H28" i="3"/>
  <c r="I25" i="3"/>
  <c r="H25" i="3"/>
  <c r="C12" i="4"/>
  <c r="C11" i="4"/>
  <c r="E9" i="2"/>
  <c r="F9" i="2" s="1"/>
  <c r="E8" i="2"/>
  <c r="F8" i="2" s="1"/>
  <c r="E7" i="2"/>
  <c r="F7" i="2" s="1"/>
  <c r="E6" i="2"/>
  <c r="F6" i="2" s="1"/>
  <c r="E5" i="2"/>
  <c r="F5" i="2" s="1"/>
  <c r="E4" i="2"/>
  <c r="F4" i="2" s="1"/>
  <c r="E3" i="2"/>
  <c r="F3" i="2" s="1"/>
  <c r="AM1" i="2"/>
  <c r="AL1" i="2"/>
  <c r="AK1" i="2"/>
  <c r="AJ1" i="2"/>
  <c r="AI1" i="2"/>
  <c r="AH1" i="2"/>
  <c r="AG1" i="2"/>
  <c r="AF1" i="2"/>
  <c r="AE1" i="2"/>
  <c r="AD1" i="2"/>
  <c r="X1" i="2"/>
  <c r="M1" i="2"/>
  <c r="J1" i="2"/>
  <c r="I1" i="2"/>
  <c r="H9" i="1"/>
  <c r="I32" i="3" l="1"/>
  <c r="I33" i="3" s="1"/>
  <c r="H32" i="3"/>
  <c r="H33" i="3" s="1"/>
  <c r="I17" i="4"/>
  <c r="K1" i="2"/>
  <c r="I22" i="4"/>
</calcChain>
</file>

<file path=xl/sharedStrings.xml><?xml version="1.0" encoding="utf-8"?>
<sst xmlns="http://schemas.openxmlformats.org/spreadsheetml/2006/main" count="184" uniqueCount="109">
  <si>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</si>
  <si>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</si>
  <si>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</si>
  <si>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</si>
  <si>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</si>
  <si>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</si>
  <si>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</si>
  <si>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</si>
  <si>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</si>
  <si>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</si>
  <si>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</si>
  <si>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8843</t>
  </si>
  <si>
    <t>12411</t>
  </si>
  <si>
    <t>29941</t>
  </si>
  <si>
    <t>41402</t>
  </si>
  <si>
    <t>42359</t>
  </si>
  <si>
    <t>43348</t>
  </si>
  <si>
    <t>43349</t>
  </si>
  <si>
    <t>EVENTO</t>
  </si>
  <si>
    <t>FILANDIA</t>
  </si>
  <si>
    <t>ESE HOSPITAL SAN VICENTE DE PAUL FILANDIA</t>
  </si>
  <si>
    <t>FEHF</t>
  </si>
  <si>
    <t>FACT</t>
  </si>
  <si>
    <t>LLAVE</t>
  </si>
  <si>
    <t>POR PAGAR SAP</t>
  </si>
  <si>
    <t>DOC CONTA</t>
  </si>
  <si>
    <t>ESTADO COVID</t>
  </si>
  <si>
    <t>VALIDACION</t>
  </si>
  <si>
    <t>OBSERVACION</t>
  </si>
  <si>
    <t>ESTADO BOX</t>
  </si>
  <si>
    <t>FECHA FACT</t>
  </si>
  <si>
    <t>FECHA RAD</t>
  </si>
  <si>
    <t>FECHA LIQ</t>
  </si>
  <si>
    <t>DIAS</t>
  </si>
  <si>
    <t>EDAD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</si>
  <si>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</si>
  <si>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</si>
  <si>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</si>
  <si>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</si>
  <si>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</si>
  <si>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</si>
  <si>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</si>
  <si>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</si>
  <si>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</si>
  <si>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</si>
  <si>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</si>
  <si>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</si>
  <si>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</si>
  <si>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</si>
  <si>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</si>
  <si>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</si>
  <si>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</si>
  <si>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</si>
  <si>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</si>
  <si>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</si>
  <si>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</si>
  <si>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Factura pendiente en programacion de pago</t>
  </si>
  <si>
    <t>Finalizada</t>
  </si>
  <si>
    <t>Factura no radicada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</si>
  <si>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</si>
  <si>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</si>
  <si>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</si>
  <si>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</si>
  <si>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03/02/2025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</si>
  <si>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</si>
  <si>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</si>
  <si>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</si>
  <si>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</si>
  <si>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</si>
  <si>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</si>
  <si>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</si>
  <si>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</si>
  <si>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</si>
  <si>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</si>
  <si>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</si>
  <si>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</si>
  <si>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</si>
  <si>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</si>
  <si>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</si>
  <si>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</si>
  <si>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</si>
  <si>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</si>
  <si>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</si>
  <si>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</si>
  <si>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</si>
  <si>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</si>
  <si>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</si>
  <si>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</si>
  <si>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</si>
  <si>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</si>
  <si>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</si>
  <si>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Con Corte al dia: 30/11/2024</t>
  </si>
  <si>
    <t>GLOSA POR CONCILIAR</t>
  </si>
  <si>
    <t>TOTAL CARTERA REVISADA CIRCULAR 030</t>
  </si>
  <si>
    <t>Cartera - Cuentas Salud EPS Comfenalco Valle.</t>
  </si>
  <si>
    <t>Santiago de Cali, febrero 16 2025</t>
  </si>
  <si>
    <t>Señores : ESE HOSPITAL SAN VICENTE DE PAUL FILANDIA</t>
  </si>
  <si>
    <t>NIT: 890001098</t>
  </si>
  <si>
    <t>30.10.2024</t>
  </si>
  <si>
    <t>(En blanco)</t>
  </si>
  <si>
    <t>Factura cancelada</t>
  </si>
  <si>
    <t>91-180</t>
  </si>
  <si>
    <t>181-360</t>
  </si>
  <si>
    <t>No radicada</t>
  </si>
  <si>
    <t>ESTADO EPS 17-02-2025</t>
  </si>
  <si>
    <t>Cuenta de LLAVE</t>
  </si>
  <si>
    <t>Suma de IPS Saldo Factura</t>
  </si>
  <si>
    <t>Etiquetas de fila</t>
  </si>
  <si>
    <t>Total general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</si>
</sst>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6" formatCode="&quot;$&quot;\ #,##0;[Red]\-&quot;$&quot;\ #,##0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_-;\-* #,##0_-;_-* &quot;-&quot;??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rgb="FF000000"/>
      <name val="Calibri"/>
      <family val="2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6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3">
    <xf numFmtId="0" fontId="0" fillId="0" borderId="0" xfId="0"/>
    <xf numFmtId="0" fontId="2" fillId="2" borderId="1" xfId="0" applyFont="1" applyFill="1" applyBorder="1" applyAlignment="1">
      <alignment horizontal="center" vertical="center" wrapText="1" readingOrder="1"/>
    </xf>
    <xf numFmtId="0" fontId="2" fillId="2" borderId="2" xfId="0" applyFont="1" applyFill="1" applyBorder="1" applyAlignment="1">
      <alignment horizontal="center" vertical="center" wrapText="1" readingOrder="1"/>
    </xf>
    <xf numFmtId="14" fontId="2" fillId="2" borderId="2" xfId="0" applyNumberFormat="1" applyFont="1" applyFill="1" applyBorder="1" applyAlignment="1">
      <alignment horizontal="center" vertical="center" wrapText="1" readingOrder="1"/>
    </xf>
    <xf numFmtId="14" fontId="0" fillId="0" borderId="0" xfId="0" applyNumberFormat="1"/>
    <xf numFmtId="164" fontId="2" fillId="2" borderId="2" xfId="1" applyNumberFormat="1" applyFont="1" applyFill="1" applyBorder="1" applyAlignment="1">
      <alignment horizontal="center" vertical="center" wrapText="1" readingOrder="1"/>
    </xf>
    <xf numFmtId="164" fontId="0" fillId="0" borderId="0" xfId="1" applyNumberFormat="1" applyFont="1"/>
    <xf numFmtId="16" fontId="3" fillId="0" borderId="0" xfId="0" applyNumberFormat="1" applyFont="1"/>
    <xf numFmtId="0" fontId="3" fillId="0" borderId="0" xfId="0" applyFont="1"/>
    <xf numFmtId="14" fontId="3" fillId="0" borderId="0" xfId="0" applyNumberFormat="1" applyFont="1"/>
    <xf numFmtId="164" fontId="3" fillId="0" borderId="0" xfId="1" applyNumberFormat="1" applyFont="1"/>
    <xf numFmtId="164" fontId="3" fillId="0" borderId="0" xfId="0" applyNumberFormat="1" applyFont="1"/>
    <xf numFmtId="0" fontId="3" fillId="0" borderId="0" xfId="0" applyFont="1" applyAlignment="1">
      <alignment vertical="center"/>
    </xf>
    <xf numFmtId="0" fontId="4" fillId="0" borderId="3" xfId="0" applyFont="1" applyBorder="1" applyAlignment="1">
      <alignment horizontal="center" vertical="center" wrapText="1"/>
    </xf>
    <xf numFmtId="0" fontId="4" fillId="3" borderId="3" xfId="0" applyFont="1" applyFill="1" applyBorder="1" applyAlignment="1">
      <alignment horizontal="center" vertical="center" wrapText="1"/>
    </xf>
    <xf numFmtId="14" fontId="4" fillId="0" borderId="3" xfId="0" applyNumberFormat="1" applyFont="1" applyBorder="1" applyAlignment="1">
      <alignment horizontal="center" vertical="center" wrapText="1"/>
    </xf>
    <xf numFmtId="0" fontId="4" fillId="4" borderId="3" xfId="0" applyFont="1" applyFill="1" applyBorder="1" applyAlignment="1">
      <alignment horizontal="center" vertical="center" wrapText="1"/>
    </xf>
    <xf numFmtId="6" fontId="4" fillId="4" borderId="3" xfId="1" applyNumberFormat="1" applyFont="1" applyFill="1" applyBorder="1" applyAlignment="1">
      <alignment horizontal="center" vertical="center" wrapText="1"/>
    </xf>
    <xf numFmtId="2" fontId="4" fillId="4" borderId="3" xfId="0" applyNumberFormat="1" applyFont="1" applyFill="1" applyBorder="1" applyAlignment="1">
      <alignment horizontal="center" vertical="center" wrapText="1"/>
    </xf>
    <xf numFmtId="0" fontId="4" fillId="5" borderId="3" xfId="0" applyFont="1" applyFill="1" applyBorder="1" applyAlignment="1">
      <alignment horizontal="center" vertical="center" wrapText="1"/>
    </xf>
    <xf numFmtId="0" fontId="4" fillId="6" borderId="3" xfId="0" applyFont="1" applyFill="1" applyBorder="1" applyAlignment="1">
      <alignment horizontal="center" vertical="center" wrapText="1"/>
    </xf>
    <xf numFmtId="164" fontId="4" fillId="7" borderId="3" xfId="1" applyNumberFormat="1" applyFont="1" applyFill="1" applyBorder="1" applyAlignment="1">
      <alignment horizontal="center" vertical="center" wrapText="1"/>
    </xf>
    <xf numFmtId="0" fontId="4" fillId="8" borderId="3" xfId="0" applyFont="1" applyFill="1" applyBorder="1" applyAlignment="1">
      <alignment horizontal="center" vertical="center" wrapText="1"/>
    </xf>
    <xf numFmtId="0" fontId="3" fillId="0" borderId="3" xfId="0" applyFont="1" applyBorder="1" applyAlignment="1">
      <alignment vertical="center"/>
    </xf>
    <xf numFmtId="14" fontId="3" fillId="0" borderId="3" xfId="0" applyNumberFormat="1" applyFont="1" applyBorder="1" applyAlignment="1">
      <alignment vertical="center"/>
    </xf>
    <xf numFmtId="165" fontId="3" fillId="0" borderId="3" xfId="2" applyNumberFormat="1" applyFont="1" applyBorder="1" applyAlignment="1">
      <alignment vertical="center"/>
    </xf>
    <xf numFmtId="0" fontId="5" fillId="9" borderId="3" xfId="0" applyFont="1" applyFill="1" applyBorder="1" applyAlignment="1">
      <alignment horizontal="center" vertical="center"/>
    </xf>
    <xf numFmtId="6" fontId="3" fillId="0" borderId="3" xfId="1" applyNumberFormat="1" applyFont="1" applyBorder="1" applyAlignment="1">
      <alignment vertical="center"/>
    </xf>
    <xf numFmtId="0" fontId="7" fillId="0" borderId="0" xfId="3" applyFont="1"/>
    <xf numFmtId="0" fontId="7" fillId="0" borderId="4" xfId="3" applyFont="1" applyBorder="1" applyAlignment="1">
      <alignment horizontal="centerContinuous"/>
    </xf>
    <xf numFmtId="0" fontId="7" fillId="0" borderId="5" xfId="3" applyFont="1" applyBorder="1" applyAlignment="1">
      <alignment horizontal="centerContinuous"/>
    </xf>
    <xf numFmtId="0" fontId="7" fillId="0" borderId="8" xfId="3" applyFont="1" applyBorder="1" applyAlignment="1">
      <alignment horizontal="centerContinuous"/>
    </xf>
    <xf numFmtId="0" fontId="7" fillId="0" borderId="9" xfId="3" applyFont="1" applyBorder="1" applyAlignment="1">
      <alignment horizontal="centerContinuous"/>
    </xf>
    <xf numFmtId="0" fontId="8" fillId="0" borderId="4" xfId="3" applyFont="1" applyBorder="1" applyAlignment="1">
      <alignment horizontal="centerContinuous" vertical="center"/>
    </xf>
    <xf numFmtId="0" fontId="8" fillId="0" borderId="6" xfId="3" applyFont="1" applyBorder="1" applyAlignment="1">
      <alignment horizontal="centerContinuous" vertical="center"/>
    </xf>
    <xf numFmtId="0" fontId="8" fillId="0" borderId="5" xfId="3" applyFont="1" applyBorder="1" applyAlignment="1">
      <alignment horizontal="centerContinuous" vertical="center"/>
    </xf>
    <xf numFmtId="0" fontId="8" fillId="0" borderId="7" xfId="3" applyFont="1" applyBorder="1" applyAlignment="1">
      <alignment horizontal="centerContinuous" vertical="center"/>
    </xf>
    <xf numFmtId="0" fontId="8" fillId="0" borderId="8" xfId="3" applyFont="1" applyBorder="1" applyAlignment="1">
      <alignment horizontal="centerContinuous" vertical="center"/>
    </xf>
    <xf numFmtId="0" fontId="8" fillId="0" borderId="0" xfId="3" applyFont="1" applyAlignment="1">
      <alignment horizontal="centerContinuous" vertical="center"/>
    </xf>
    <xf numFmtId="0" fontId="8" fillId="0" borderId="14" xfId="3" applyFont="1" applyBorder="1" applyAlignment="1">
      <alignment horizontal="centerContinuous" vertical="center"/>
    </xf>
    <xf numFmtId="0" fontId="7" fillId="0" borderId="10" xfId="3" applyFont="1" applyBorder="1" applyAlignment="1">
      <alignment horizontal="centerContinuous"/>
    </xf>
    <xf numFmtId="0" fontId="7" fillId="0" borderId="12" xfId="3" applyFont="1" applyBorder="1" applyAlignment="1">
      <alignment horizontal="centerContinuous"/>
    </xf>
    <xf numFmtId="0" fontId="8" fillId="0" borderId="10" xfId="3" applyFont="1" applyBorder="1" applyAlignment="1">
      <alignment horizontal="centerContinuous" vertical="center"/>
    </xf>
    <xf numFmtId="0" fontId="8" fillId="0" borderId="11" xfId="3" applyFont="1" applyBorder="1" applyAlignment="1">
      <alignment horizontal="centerContinuous" vertical="center"/>
    </xf>
    <xf numFmtId="0" fontId="8" fillId="0" borderId="12" xfId="3" applyFont="1" applyBorder="1" applyAlignment="1">
      <alignment horizontal="centerContinuous" vertical="center"/>
    </xf>
    <xf numFmtId="0" fontId="8" fillId="0" borderId="13" xfId="3" applyFont="1" applyBorder="1" applyAlignment="1">
      <alignment horizontal="centerContinuous" vertical="center"/>
    </xf>
    <xf numFmtId="0" fontId="7" fillId="0" borderId="8" xfId="3" applyFont="1" applyBorder="1"/>
    <xf numFmtId="0" fontId="7" fillId="0" borderId="9" xfId="3" applyFont="1" applyBorder="1"/>
    <xf numFmtId="0" fontId="8" fillId="0" borderId="0" xfId="3" applyFont="1"/>
    <xf numFmtId="14" fontId="7" fillId="0" borderId="0" xfId="3" applyNumberFormat="1" applyFont="1"/>
    <xf numFmtId="166" fontId="7" fillId="0" borderId="0" xfId="3" applyNumberFormat="1" applyFont="1"/>
    <xf numFmtId="14" fontId="7" fillId="0" borderId="0" xfId="3" applyNumberFormat="1" applyFont="1" applyAlignment="1">
      <alignment horizontal="left"/>
    </xf>
    <xf numFmtId="1" fontId="8" fillId="0" borderId="0" xfId="4" applyNumberFormat="1" applyFont="1" applyAlignment="1">
      <alignment horizontal="center" vertical="center"/>
    </xf>
    <xf numFmtId="168" fontId="8" fillId="0" borderId="0" xfId="3" applyNumberFormat="1" applyFont="1" applyAlignment="1">
      <alignment horizontal="center" vertical="center"/>
    </xf>
    <xf numFmtId="1" fontId="8" fillId="0" borderId="0" xfId="3" applyNumberFormat="1" applyFont="1" applyAlignment="1">
      <alignment horizontal="center"/>
    </xf>
    <xf numFmtId="169" fontId="8" fillId="0" borderId="0" xfId="3" applyNumberFormat="1" applyFont="1" applyAlignment="1">
      <alignment horizontal="right"/>
    </xf>
    <xf numFmtId="1" fontId="7" fillId="0" borderId="0" xfId="3" applyNumberFormat="1" applyFont="1" applyAlignment="1">
      <alignment horizontal="center"/>
    </xf>
    <xf numFmtId="169" fontId="7" fillId="0" borderId="0" xfId="3" applyNumberFormat="1" applyFont="1" applyAlignment="1">
      <alignment horizontal="right"/>
    </xf>
    <xf numFmtId="1" fontId="7" fillId="0" borderId="11" xfId="3" applyNumberFormat="1" applyFont="1" applyBorder="1" applyAlignment="1">
      <alignment horizontal="center"/>
    </xf>
    <xf numFmtId="169" fontId="7" fillId="0" borderId="11" xfId="3" applyNumberFormat="1" applyFont="1" applyBorder="1" applyAlignment="1">
      <alignment horizontal="right"/>
    </xf>
    <xf numFmtId="0" fontId="7" fillId="0" borderId="0" xfId="3" applyFont="1" applyAlignment="1">
      <alignment horizontal="center"/>
    </xf>
    <xf numFmtId="1" fontId="8" fillId="0" borderId="15" xfId="3" applyNumberFormat="1" applyFont="1" applyBorder="1" applyAlignment="1">
      <alignment horizontal="center"/>
    </xf>
    <xf numFmtId="169" fontId="8" fillId="0" borderId="15" xfId="3" applyNumberFormat="1" applyFont="1" applyBorder="1" applyAlignment="1">
      <alignment horizontal="right"/>
    </xf>
    <xf numFmtId="169" fontId="7" fillId="0" borderId="0" xfId="3" applyNumberFormat="1" applyFont="1"/>
    <xf numFmtId="169" fontId="8" fillId="0" borderId="11" xfId="3" applyNumberFormat="1" applyFont="1" applyBorder="1"/>
    <xf numFmtId="169" fontId="7" fillId="0" borderId="11" xfId="3" applyNumberFormat="1" applyFont="1" applyBorder="1"/>
    <xf numFmtId="169" fontId="8" fillId="0" borderId="0" xfId="3" applyNumberFormat="1" applyFont="1"/>
    <xf numFmtId="0" fontId="7" fillId="0" borderId="10" xfId="3" applyFont="1" applyBorder="1"/>
    <xf numFmtId="0" fontId="7" fillId="0" borderId="11" xfId="3" applyFont="1" applyBorder="1"/>
    <xf numFmtId="0" fontId="7" fillId="0" borderId="12" xfId="3" applyFont="1" applyBorder="1"/>
    <xf numFmtId="0" fontId="7" fillId="9" borderId="0" xfId="3" applyFont="1" applyFill="1"/>
    <xf numFmtId="0" fontId="8" fillId="0" borderId="0" xfId="3" applyFont="1" applyAlignment="1">
      <alignment horizontal="center"/>
    </xf>
    <xf numFmtId="1" fontId="8" fillId="0" borderId="0" xfId="4" applyNumberFormat="1" applyFont="1" applyAlignment="1">
      <alignment horizontal="right"/>
    </xf>
    <xf numFmtId="170" fontId="8" fillId="0" borderId="0" xfId="5" applyNumberFormat="1" applyFont="1" applyAlignment="1">
      <alignment horizontal="right"/>
    </xf>
    <xf numFmtId="1" fontId="7" fillId="0" borderId="0" xfId="4" applyNumberFormat="1" applyFont="1" applyAlignment="1">
      <alignment horizontal="right"/>
    </xf>
    <xf numFmtId="170" fontId="7" fillId="0" borderId="0" xfId="5" applyNumberFormat="1" applyFont="1" applyAlignment="1">
      <alignment horizontal="right"/>
    </xf>
    <xf numFmtId="165" fontId="7" fillId="0" borderId="15" xfId="5" applyNumberFormat="1" applyFont="1" applyBorder="1" applyAlignment="1">
      <alignment horizontal="center"/>
    </xf>
    <xf numFmtId="170" fontId="7" fillId="0" borderId="15" xfId="5" applyNumberFormat="1" applyFont="1" applyBorder="1" applyAlignment="1">
      <alignment horizontal="right"/>
    </xf>
    <xf numFmtId="0" fontId="8" fillId="0" borderId="4" xfId="3" applyFont="1" applyBorder="1" applyAlignment="1">
      <alignment horizontal="center" vertical="center"/>
    </xf>
    <xf numFmtId="0" fontId="8" fillId="0" borderId="6" xfId="3" applyFont="1" applyBorder="1" applyAlignment="1">
      <alignment horizontal="center" vertical="center"/>
    </xf>
    <xf numFmtId="0" fontId="8" fillId="0" borderId="5" xfId="3" applyFont="1" applyBorder="1" applyAlignment="1">
      <alignment horizontal="center" vertical="center"/>
    </xf>
    <xf numFmtId="0" fontId="8" fillId="0" borderId="10" xfId="3" applyFont="1" applyBorder="1" applyAlignment="1">
      <alignment horizontal="center" vertical="center"/>
    </xf>
    <xf numFmtId="0" fontId="8" fillId="0" borderId="11" xfId="3" applyFont="1" applyBorder="1" applyAlignment="1">
      <alignment horizontal="center" vertical="center"/>
    </xf>
    <xf numFmtId="0" fontId="8" fillId="0" borderId="12" xfId="3" applyFont="1" applyBorder="1" applyAlignment="1">
      <alignment horizontal="center" vertical="center"/>
    </xf>
    <xf numFmtId="0" fontId="8" fillId="0" borderId="7" xfId="3" applyFont="1" applyBorder="1" applyAlignment="1">
      <alignment horizontal="center" vertical="center"/>
    </xf>
    <xf numFmtId="0" fontId="8" fillId="0" borderId="13" xfId="3" applyFont="1" applyBorder="1" applyAlignment="1">
      <alignment horizontal="center" vertical="center"/>
    </xf>
    <xf numFmtId="0" fontId="9" fillId="0" borderId="0" xfId="3" applyFont="1" applyAlignment="1">
      <alignment horizontal="center" vertical="center" wrapText="1"/>
    </xf>
    <xf numFmtId="0" fontId="8" fillId="0" borderId="8" xfId="3" applyFont="1" applyBorder="1" applyAlignment="1">
      <alignment horizontal="center" vertical="center" wrapText="1"/>
    </xf>
    <xf numFmtId="0" fontId="8" fillId="0" borderId="0" xfId="3" applyFont="1" applyAlignment="1">
      <alignment horizontal="center" vertical="center" wrapText="1"/>
    </xf>
    <xf numFmtId="0" fontId="8" fillId="0" borderId="9" xfId="3" applyFont="1" applyBorder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66A37FCE-E037-4456-93F7-C17D7A6000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149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B5F67B5E-4D58-4E56-9996-EE3BAB197E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097569" y="562483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E6485C86-C011-4E65-A3B2-663B2F2013F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782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620E0B40-900E-47E5-B075-C8479BBDC9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12477" y="422519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05.343364699074" createdVersion="5" refreshedVersion="5" minRefreshableVersion="3" recordCount="7">
  <cacheSource type="worksheet">
    <worksheetSource ref="A2:AR9" sheet="Estado Cada Factura"/>
  </cacheSource>
  <cacheFields count="44">
    <cacheField name="NIT IPS" numFmtId="0">
      <sharedItems containsSemiMixedTypes="0" containsString="0" containsNumber="1" containsInteger="1" minValue="890001098" maxValue="890001098"/>
    </cacheField>
    <cacheField name="Nombre IPS" numFmtId="0">
      <sharedItems/>
    </cacheField>
    <cacheField name="Prefijo Factura" numFmtId="0">
      <sharedItems containsBlank="1"/>
    </cacheField>
    <cacheField name="Numero Factura" numFmtId="0">
      <sharedItems containsSemiMixedTypes="0" containsString="0" containsNumber="1" containsInteger="1" minValue="8843" maxValue="43349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15-12-31T00:00:00" maxDate="2024-07-01T00:00:00"/>
    </cacheField>
    <cacheField name="IPS Fecha radicado" numFmtId="14">
      <sharedItems containsSemiMixedTypes="0" containsNonDate="0" containsDate="1" containsString="0" minDate="2016-01-09T00:00:00" maxDate="2024-09-03T00:00:00"/>
    </cacheField>
    <cacheField name="IPS Valor Factura" numFmtId="165">
      <sharedItems containsSemiMixedTypes="0" containsString="0" containsNumber="1" containsInteger="1" minValue="5500" maxValue="297864"/>
    </cacheField>
    <cacheField name="IPS Saldo Factura" numFmtId="165">
      <sharedItems containsSemiMixedTypes="0" containsString="0" containsNumber="1" containsInteger="1" minValue="5500" maxValue="297864"/>
    </cacheField>
    <cacheField name="Tipo de Contrato" numFmtId="0">
      <sharedItems/>
    </cacheField>
    <cacheField name="ESTADO EPS 17-02-2025" numFmtId="0">
      <sharedItems count="3">
        <s v="Factura pendiente en programacion de pago"/>
        <s v="Factura cancelada"/>
        <s v="Factura no radicada"/>
      </sharedItems>
    </cacheField>
    <cacheField name="POR PAGAR SAP" numFmtId="6">
      <sharedItems containsSemiMixedTypes="0" containsString="0" containsNumber="1" containsInteger="1" minValue="0" maxValue="297864"/>
    </cacheField>
    <cacheField name="DOC CONTA" numFmtId="0">
      <sharedItems containsString="0" containsBlank="1" containsNumber="1" containsInteger="1" minValue="1222514180" maxValue="122251418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OBSERVACION" numFmtId="0">
      <sharedItems containsNonDate="0" containsString="0" containsBlank="1"/>
    </cacheField>
    <cacheField name="ESTADO BOX" numFmtId="0">
      <sharedItems containsBlank="1"/>
    </cacheField>
    <cacheField name="FECHA FACT" numFmtId="14">
      <sharedItems containsNonDate="0" containsDate="1" containsString="0" containsBlank="1" minDate="2024-04-29T00:00:00" maxDate="2024-07-01T00:00:00"/>
    </cacheField>
    <cacheField name="FECHA RAD" numFmtId="14">
      <sharedItems containsNonDate="0" containsDate="1" containsString="0" containsBlank="1" minDate="2024-07-02T00:00:00" maxDate="2024-09-03T00:00:00"/>
    </cacheField>
    <cacheField name="FECHA LIQ" numFmtId="14">
      <sharedItems containsNonDate="0" containsDate="1" containsString="0" containsBlank="1" minDate="2024-07-23T00:00:00" maxDate="2024-09-25T00:00:00"/>
    </cacheField>
    <cacheField name="DIAS" numFmtId="0">
      <sharedItems containsMixedTypes="1" containsNumber="1" containsInteger="1" minValue="129" maxValue="192"/>
    </cacheField>
    <cacheField name="EDAD" numFmtId="0">
      <sharedItems/>
    </cacheField>
    <cacheField name="Valor_Glosa y Devolución" numFmtId="6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 containsNonDate="0" containsString="0" containsBlank="1"/>
    </cacheField>
    <cacheField name="AMBITO" numFmtId="0">
      <sharedItems containsNonDate="0" containsString="0" containsBlank="1"/>
    </cacheField>
    <cacheField name="FACTURA CANCELADA" numFmtId="6">
      <sharedItems containsSemiMixedTypes="0" containsString="0" containsNumber="1" containsInteger="1" minValue="0" maxValue="258406"/>
    </cacheField>
    <cacheField name="FACTURA DEVUELTA" numFmtId="6">
      <sharedItems containsSemiMixedTypes="0" containsString="0" containsNumber="1" containsInteger="1" minValue="0" maxValue="0"/>
    </cacheField>
    <cacheField name="FACTURA NO RADICADA" numFmtId="6">
      <sharedItems containsSemiMixedTypes="0" containsString="0" containsNumber="1" containsInteger="1" minValue="0" maxValue="132490"/>
    </cacheField>
    <cacheField name="GLOSA ACEPTADA" numFmtId="6">
      <sharedItems containsSemiMixedTypes="0" containsString="0" containsNumber="1" containsInteger="1" minValue="0" maxValue="0"/>
    </cacheField>
    <cacheField name="VALOR EXTEMPORANEO" numFmtId="6">
      <sharedItems containsSemiMixedTypes="0" containsString="0" containsNumber="1" containsInteger="1" minValue="0" maxValue="0"/>
    </cacheField>
    <cacheField name="GLOSA PDTE" numFmtId="6">
      <sharedItems containsSemiMixedTypes="0" containsString="0" containsNumber="1" containsInteger="1" minValue="0" maxValue="0"/>
    </cacheField>
    <cacheField name="FACTURA EN PROGRAMACION DE PAGO" numFmtId="6">
      <sharedItems containsSemiMixedTypes="0" containsString="0" containsNumber="1" containsInteger="1" minValue="0" maxValue="297864"/>
    </cacheField>
    <cacheField name="FACTURA EN PROCESO INTERNO" numFmtId="6">
      <sharedItems containsSemiMixedTypes="0" containsString="0" containsNumber="1" containsInteger="1" minValue="0" maxValue="0"/>
    </cacheField>
    <cacheField name="FACTURACION COVID-19" numFmtId="6">
      <sharedItems containsSemiMixedTypes="0" containsString="0" containsNumber="1" containsInteger="1" minValue="0" maxValue="0"/>
    </cacheField>
    <cacheField name="VALO CANCELADO SAP" numFmtId="6">
      <sharedItems containsSemiMixedTypes="0" containsString="0" containsNumber="1" containsInteger="1" minValue="0" maxValue="258406"/>
    </cacheField>
    <cacheField name="RETENCION" numFmtId="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61959" maxValue="2201561959"/>
    </cacheField>
    <cacheField name="FECHA COMPENSACION SAP" numFmtId="14">
      <sharedItems containsBlank="1"/>
    </cacheField>
    <cacheField name="OBSE PAGO" numFmtId="0">
      <sharedItems containsBlank="1"/>
    </cacheField>
    <cacheField name="VALOR TRANFERENCIA" numFmtId="6">
      <sharedItems containsSemiMixedTypes="0" containsString="0" containsNumber="1" containsInteger="1" minValue="0" maxValue="362086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7">
  <r>
    <n v="890001098"/>
    <s v="ESE HOSPITAL SAN VICENTE DE PAUL FILANDIA"/>
    <s v="FEHF"/>
    <n v="43348"/>
    <s v="FEHF43348"/>
    <s v="890001098_FEHF43348"/>
    <d v="2024-06-30T00:00:00"/>
    <d v="2024-09-02T00:00:00"/>
    <n v="297864"/>
    <n v="297864"/>
    <s v="EVENTO"/>
    <x v="0"/>
    <n v="297864"/>
    <n v="1222514180"/>
    <m/>
    <m/>
    <m/>
    <s v="Finalizada"/>
    <d v="2024-06-30T00:00:00"/>
    <d v="2024-09-02T00:00:00"/>
    <d v="2024-09-24T00:00:00"/>
    <n v="129"/>
    <s v="91-180"/>
    <n v="0"/>
    <m/>
    <m/>
    <m/>
    <m/>
    <m/>
    <n v="0"/>
    <n v="0"/>
    <n v="0"/>
    <n v="0"/>
    <n v="0"/>
    <n v="0"/>
    <n v="297864"/>
    <n v="0"/>
    <n v="0"/>
    <n v="0"/>
    <n v="0"/>
    <m/>
    <m/>
    <m/>
    <n v="0"/>
  </r>
  <r>
    <n v="890001098"/>
    <s v="ESE HOSPITAL SAN VICENTE DE PAUL FILANDIA"/>
    <s v="FEHF"/>
    <n v="43349"/>
    <s v="FEHF43349"/>
    <s v="890001098_FEHF43349"/>
    <d v="2024-06-30T00:00:00"/>
    <d v="2024-09-02T00:00:00"/>
    <n v="285948"/>
    <n v="285948"/>
    <s v="EVENTO"/>
    <x v="0"/>
    <n v="285948"/>
    <n v="1222514181"/>
    <m/>
    <m/>
    <m/>
    <s v="Finalizada"/>
    <d v="2024-06-30T00:00:00"/>
    <d v="2024-09-02T00:00:00"/>
    <d v="2024-09-24T00:00:00"/>
    <n v="129"/>
    <s v="91-180"/>
    <n v="0"/>
    <m/>
    <m/>
    <m/>
    <m/>
    <m/>
    <n v="0"/>
    <n v="0"/>
    <n v="0"/>
    <n v="0"/>
    <n v="0"/>
    <n v="0"/>
    <n v="285948"/>
    <n v="0"/>
    <n v="0"/>
    <n v="0"/>
    <n v="0"/>
    <m/>
    <m/>
    <m/>
    <n v="0"/>
  </r>
  <r>
    <n v="890001098"/>
    <s v="ESE HOSPITAL SAN VICENTE DE PAUL FILANDIA"/>
    <s v="FEHF"/>
    <n v="42359"/>
    <s v="FEHF42359"/>
    <s v="890001098_FEHF42359"/>
    <d v="2024-05-29T00:00:00"/>
    <d v="2024-06-19T00:00:00"/>
    <n v="103680"/>
    <n v="103680"/>
    <s v="EVENTO"/>
    <x v="1"/>
    <n v="0"/>
    <m/>
    <m/>
    <m/>
    <m/>
    <s v="Finalizada"/>
    <d v="2024-05-29T00:00:00"/>
    <d v="2024-07-02T00:00:00"/>
    <d v="2024-07-26T00:00:00"/>
    <n v="189"/>
    <s v="181-360"/>
    <n v="0"/>
    <m/>
    <m/>
    <m/>
    <m/>
    <m/>
    <n v="103680"/>
    <n v="0"/>
    <n v="0"/>
    <n v="0"/>
    <n v="0"/>
    <n v="0"/>
    <n v="0"/>
    <n v="0"/>
    <n v="0"/>
    <n v="103680"/>
    <n v="0"/>
    <n v="2201561959"/>
    <s v="30.10.2024"/>
    <s v="(En blanco)"/>
    <n v="362086"/>
  </r>
  <r>
    <n v="890001098"/>
    <s v="ESE HOSPITAL SAN VICENTE DE PAUL FILANDIA"/>
    <s v="FEHF"/>
    <n v="41402"/>
    <s v="FEHF41402"/>
    <s v="890001098_FEHF41402"/>
    <d v="2024-04-29T00:00:00"/>
    <d v="2024-06-19T00:00:00"/>
    <n v="258406"/>
    <n v="258406"/>
    <s v="EVENTO"/>
    <x v="1"/>
    <n v="0"/>
    <m/>
    <m/>
    <m/>
    <m/>
    <s v="Finalizada"/>
    <d v="2024-04-29T00:00:00"/>
    <d v="2024-07-02T00:00:00"/>
    <d v="2024-07-23T00:00:00"/>
    <n v="192"/>
    <s v="181-360"/>
    <n v="0"/>
    <m/>
    <m/>
    <m/>
    <m/>
    <m/>
    <n v="258406"/>
    <n v="0"/>
    <n v="0"/>
    <n v="0"/>
    <n v="0"/>
    <n v="0"/>
    <n v="0"/>
    <n v="0"/>
    <n v="0"/>
    <n v="258406"/>
    <n v="0"/>
    <n v="2201561959"/>
    <s v="30.10.2024"/>
    <s v="(En blanco)"/>
    <n v="362086"/>
  </r>
  <r>
    <n v="890001098"/>
    <s v="ESE HOSPITAL SAN VICENTE DE PAUL FILANDIA"/>
    <m/>
    <n v="12411"/>
    <s v="12411"/>
    <s v="890001098_12411"/>
    <d v="2021-07-31T00:00:00"/>
    <d v="2023-03-10T00:00:00"/>
    <n v="5500"/>
    <n v="5500"/>
    <s v="EVENTO"/>
    <x v="2"/>
    <n v="0"/>
    <m/>
    <m/>
    <m/>
    <m/>
    <m/>
    <m/>
    <m/>
    <m/>
    <s v="No radicada"/>
    <s v="No radicada"/>
    <n v="0"/>
    <m/>
    <m/>
    <m/>
    <m/>
    <m/>
    <n v="0"/>
    <n v="0"/>
    <n v="5500"/>
    <n v="0"/>
    <n v="0"/>
    <n v="0"/>
    <n v="0"/>
    <n v="0"/>
    <n v="0"/>
    <n v="0"/>
    <n v="0"/>
    <m/>
    <m/>
    <m/>
    <n v="0"/>
  </r>
  <r>
    <n v="890001098"/>
    <s v="ESE HOSPITAL SAN VICENTE DE PAUL FILANDIA"/>
    <m/>
    <n v="29941"/>
    <s v="29941"/>
    <s v="890001098_29941"/>
    <d v="2022-12-27T00:00:00"/>
    <d v="2023-01-20T00:00:00"/>
    <n v="132490"/>
    <n v="132490"/>
    <s v="EVENTO"/>
    <x v="2"/>
    <n v="0"/>
    <m/>
    <m/>
    <m/>
    <m/>
    <m/>
    <m/>
    <m/>
    <m/>
    <s v="No radicada"/>
    <s v="No radicada"/>
    <n v="0"/>
    <m/>
    <m/>
    <m/>
    <m/>
    <m/>
    <n v="0"/>
    <n v="0"/>
    <n v="132490"/>
    <n v="0"/>
    <n v="0"/>
    <n v="0"/>
    <n v="0"/>
    <n v="0"/>
    <n v="0"/>
    <n v="0"/>
    <n v="0"/>
    <m/>
    <m/>
    <m/>
    <n v="0"/>
  </r>
  <r>
    <n v="890001098"/>
    <s v="ESE HOSPITAL SAN VICENTE DE PAUL FILANDIA"/>
    <m/>
    <n v="8843"/>
    <s v="8843"/>
    <s v="890001098_8843"/>
    <d v="2015-12-31T00:00:00"/>
    <d v="2016-01-09T00:00:00"/>
    <n v="47020"/>
    <n v="47020"/>
    <s v="EVENTO"/>
    <x v="2"/>
    <n v="0"/>
    <m/>
    <m/>
    <m/>
    <m/>
    <m/>
    <m/>
    <m/>
    <m/>
    <s v="No radicada"/>
    <s v="No radicada"/>
    <n v="0"/>
    <m/>
    <m/>
    <m/>
    <m/>
    <m/>
    <n v="0"/>
    <n v="0"/>
    <n v="4702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9" cacheId="4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44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showAll="0"/>
    <pivotField axis="axisRow" showAll="0">
      <items count="4">
        <item x="1"/>
        <item x="2"/>
        <item x="0"/>
        <item t="default"/>
      </items>
    </pivotField>
    <pivotField numFmtId="6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6" showAll="0"/>
    <pivotField showAll="0"/>
    <pivotField showAll="0"/>
    <pivotField showAll="0"/>
    <pivotField showAll="0"/>
    <pivotField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showAll="0"/>
    <pivotField showAll="0"/>
    <pivotField showAll="0"/>
    <pivotField numFmtId="6" showAll="0"/>
  </pivotFields>
  <rowFields count="1">
    <field x="11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/>
  <dimension ref="A1:K9"/>
  <sheetViews>
    <sheetView workbookViewId="0"/>
  </sheetViews>
  <sheetFormatPr baseColWidth="10" defaultRowHeight="14.5" x14ac:dyDescent="0.35"/>
  <cols>
    <col min="2" max="2" width="42.1796875" bestFit="1" customWidth="1"/>
    <col min="5" max="5" width="29.81640625" style="4" bestFit="1" customWidth="1"/>
    <col min="6" max="6" width="19.453125" style="4" bestFit="1" customWidth="1"/>
    <col min="7" max="8" width="13" style="6" bestFit="1" customWidth="1"/>
  </cols>
  <sheetData>
    <row r="1" spans="1:11" ht="31.5" thickBot="1" x14ac:dyDescent="0.4">
      <c r="A1" s="1" t="s">
        <v>0</v>
      </c>
      <c r="B1" s="2" t="s">
        <v>1</v>
      </c>
      <c r="C1" s="2" t="s">
        <v>2</v>
      </c>
      <c r="D1" s="2" t="s">
        <v>3</v>
      </c>
      <c r="E1" s="3" t="s">
        <v>4</v>
      </c>
      <c r="F1" s="3" t="s">
        <v>5</v>
      </c>
      <c r="G1" s="5" t="s">
        <v>6</v>
      </c>
      <c r="H1" s="5" t="s">
        <v>7</v>
      </c>
      <c r="I1" s="2" t="s">
        <v>8</v>
      </c>
      <c r="J1" s="2" t="s">
        <v>9</v>
      </c>
      <c r="K1" s="2" t="s">
        <v>10</v>
      </c>
    </row>
    <row r="2" spans="1:11" x14ac:dyDescent="0.35">
      <c r="A2">
        <v>890001098</v>
      </c>
      <c r="B2" t="s">
        <v>20</v>
      </c>
      <c r="D2" t="s">
        <v>11</v>
      </c>
      <c r="E2" s="4">
        <v>42369</v>
      </c>
      <c r="F2" s="4">
        <v>42378.489479166667</v>
      </c>
      <c r="G2" s="6">
        <v>47020</v>
      </c>
      <c r="H2" s="6">
        <v>47020</v>
      </c>
      <c r="I2" t="s">
        <v>18</v>
      </c>
      <c r="J2" t="s">
        <v>19</v>
      </c>
    </row>
    <row r="3" spans="1:11" x14ac:dyDescent="0.35">
      <c r="A3">
        <v>890001098</v>
      </c>
      <c r="B3" t="s">
        <v>20</v>
      </c>
      <c r="D3" t="s">
        <v>12</v>
      </c>
      <c r="E3" s="4">
        <v>44408.501388888886</v>
      </c>
      <c r="F3" s="4">
        <v>44995.429108796299</v>
      </c>
      <c r="G3" s="6">
        <v>5500</v>
      </c>
      <c r="H3" s="6">
        <v>5500</v>
      </c>
      <c r="I3" t="s">
        <v>18</v>
      </c>
      <c r="J3" t="s">
        <v>19</v>
      </c>
    </row>
    <row r="4" spans="1:11" x14ac:dyDescent="0.35">
      <c r="A4">
        <v>890001098</v>
      </c>
      <c r="B4" t="s">
        <v>20</v>
      </c>
      <c r="D4" t="s">
        <v>13</v>
      </c>
      <c r="E4" s="4">
        <v>44922.754861111112</v>
      </c>
      <c r="F4" s="4">
        <v>44946.62736111111</v>
      </c>
      <c r="G4" s="6">
        <v>132490</v>
      </c>
      <c r="H4" s="6">
        <v>132490</v>
      </c>
      <c r="I4" t="s">
        <v>18</v>
      </c>
      <c r="J4" t="s">
        <v>19</v>
      </c>
    </row>
    <row r="5" spans="1:11" x14ac:dyDescent="0.35">
      <c r="A5">
        <v>890001098</v>
      </c>
      <c r="B5" t="s">
        <v>20</v>
      </c>
      <c r="C5" t="s">
        <v>21</v>
      </c>
      <c r="D5" t="s">
        <v>14</v>
      </c>
      <c r="E5" s="4">
        <v>45411.696527777778</v>
      </c>
      <c r="F5" s="4">
        <v>45462.597592592596</v>
      </c>
      <c r="G5" s="6">
        <v>258406</v>
      </c>
      <c r="H5" s="6">
        <v>258406</v>
      </c>
      <c r="I5" t="s">
        <v>18</v>
      </c>
      <c r="J5" t="s">
        <v>19</v>
      </c>
    </row>
    <row r="6" spans="1:11" x14ac:dyDescent="0.35">
      <c r="A6">
        <v>890001098</v>
      </c>
      <c r="B6" t="s">
        <v>20</v>
      </c>
      <c r="C6" t="s">
        <v>21</v>
      </c>
      <c r="D6" t="s">
        <v>15</v>
      </c>
      <c r="E6" s="4">
        <v>45441.636805555558</v>
      </c>
      <c r="F6" s="4">
        <v>45462.599178240744</v>
      </c>
      <c r="G6" s="6">
        <v>103680</v>
      </c>
      <c r="H6" s="6">
        <v>103680</v>
      </c>
      <c r="I6" t="s">
        <v>18</v>
      </c>
      <c r="J6" t="s">
        <v>19</v>
      </c>
    </row>
    <row r="7" spans="1:11" x14ac:dyDescent="0.35">
      <c r="A7">
        <v>890001098</v>
      </c>
      <c r="B7" t="s">
        <v>20</v>
      </c>
      <c r="C7" t="s">
        <v>21</v>
      </c>
      <c r="D7" t="s">
        <v>16</v>
      </c>
      <c r="E7" s="4">
        <v>45473.472222222219</v>
      </c>
      <c r="F7" s="4">
        <v>45537.585405092592</v>
      </c>
      <c r="G7" s="6">
        <v>297864</v>
      </c>
      <c r="H7" s="6">
        <v>297864</v>
      </c>
      <c r="I7" t="s">
        <v>18</v>
      </c>
      <c r="J7" t="s">
        <v>19</v>
      </c>
    </row>
    <row r="8" spans="1:11" x14ac:dyDescent="0.35">
      <c r="A8">
        <v>890001098</v>
      </c>
      <c r="B8" t="s">
        <v>20</v>
      </c>
      <c r="C8" t="s">
        <v>21</v>
      </c>
      <c r="D8" t="s">
        <v>17</v>
      </c>
      <c r="E8" s="4">
        <v>45473.473611111112</v>
      </c>
      <c r="F8" s="4">
        <v>45537.585405092592</v>
      </c>
      <c r="G8" s="6">
        <v>285948</v>
      </c>
      <c r="H8" s="6">
        <v>285948</v>
      </c>
      <c r="I8" t="s">
        <v>18</v>
      </c>
      <c r="J8" t="s">
        <v>19</v>
      </c>
    </row>
    <row r="9" spans="1:11" x14ac:dyDescent="0.35">
      <c r="H9" s="6">
        <f>SUM(H2:H8)</f>
        <v>1130908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91" t="s">
        <v>107</v>
      </c>
      <c r="B3" t="s">
        <v>105</v>
      </c>
      <c r="C3" t="s">
        <v>106</v>
      </c>
    </row>
    <row r="4" spans="1:3" x14ac:dyDescent="0.35">
      <c r="A4" s="92" t="s">
        <v>100</v>
      </c>
      <c r="B4" s="90">
        <v>2</v>
      </c>
      <c r="C4" s="90">
        <v>362086</v>
      </c>
    </row>
    <row r="5" spans="1:3" x14ac:dyDescent="0.35">
      <c r="A5" s="92" t="s">
        <v>58</v>
      </c>
      <c r="B5" s="90">
        <v>3</v>
      </c>
      <c r="C5" s="90">
        <v>185010</v>
      </c>
    </row>
    <row r="6" spans="1:3" x14ac:dyDescent="0.35">
      <c r="A6" s="92" t="s">
        <v>56</v>
      </c>
      <c r="B6" s="90">
        <v>2</v>
      </c>
      <c r="C6" s="90">
        <v>583812</v>
      </c>
    </row>
    <row r="7" spans="1:3" x14ac:dyDescent="0.35">
      <c r="A7" s="92" t="s">
        <v>108</v>
      </c>
      <c r="B7" s="90">
        <v>7</v>
      </c>
      <c r="C7" s="90">
        <v>1130908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/>
  <dimension ref="A1:AU9"/>
  <sheetViews>
    <sheetView showGridLines="0" workbookViewId="0">
      <selection activeCell="L2" sqref="L2"/>
    </sheetView>
  </sheetViews>
  <sheetFormatPr baseColWidth="10" defaultRowHeight="14.5" x14ac:dyDescent="0.35"/>
  <sheetData>
    <row r="1" spans="1:47" s="12" customFormat="1" ht="10" x14ac:dyDescent="0.2">
      <c r="A1" s="7">
        <v>45688</v>
      </c>
      <c r="B1" s="8"/>
      <c r="C1" s="8"/>
      <c r="D1" s="8"/>
      <c r="E1" s="8"/>
      <c r="F1" s="8"/>
      <c r="G1" s="9"/>
      <c r="H1" s="9"/>
      <c r="I1" s="10">
        <f>+SUBTOTAL(9,I3:I5722)</f>
        <v>1130908</v>
      </c>
      <c r="J1" s="10">
        <f>+SUBTOTAL(9,J3:J5722)</f>
        <v>1130908</v>
      </c>
      <c r="K1" s="11">
        <f>+J1-SUM(AD1:AL1)</f>
        <v>0</v>
      </c>
      <c r="L1" s="8"/>
      <c r="M1" s="10">
        <f>+SUBTOTAL(9,M3:M5722)</f>
        <v>583812</v>
      </c>
      <c r="N1" s="8"/>
      <c r="O1" s="8"/>
      <c r="P1" s="8"/>
      <c r="Q1" s="8"/>
      <c r="R1" s="8"/>
      <c r="S1" s="8"/>
      <c r="T1" s="8"/>
      <c r="U1" s="8"/>
      <c r="V1" s="8"/>
      <c r="W1" s="8"/>
      <c r="X1" s="10">
        <f>+SUBTOTAL(9,X3:X5722)</f>
        <v>0</v>
      </c>
      <c r="Y1" s="8"/>
      <c r="Z1" s="8"/>
      <c r="AA1" s="8"/>
      <c r="AB1" s="8"/>
      <c r="AC1" s="8"/>
      <c r="AD1" s="10">
        <f t="shared" ref="AD1:AM1" si="0">+SUBTOTAL(9,AD3:AD5722)</f>
        <v>362086</v>
      </c>
      <c r="AE1" s="10">
        <f t="shared" si="0"/>
        <v>0</v>
      </c>
      <c r="AF1" s="10">
        <f t="shared" si="0"/>
        <v>185010</v>
      </c>
      <c r="AG1" s="10">
        <f t="shared" si="0"/>
        <v>0</v>
      </c>
      <c r="AH1" s="10">
        <f t="shared" si="0"/>
        <v>0</v>
      </c>
      <c r="AI1" s="10">
        <f t="shared" si="0"/>
        <v>0</v>
      </c>
      <c r="AJ1" s="10">
        <f t="shared" si="0"/>
        <v>583812</v>
      </c>
      <c r="AK1" s="10">
        <f t="shared" si="0"/>
        <v>0</v>
      </c>
      <c r="AL1" s="10">
        <f t="shared" si="0"/>
        <v>0</v>
      </c>
      <c r="AM1" s="10">
        <f t="shared" si="0"/>
        <v>362086</v>
      </c>
      <c r="AN1" s="8"/>
      <c r="AO1" s="8"/>
      <c r="AP1" s="8"/>
      <c r="AQ1" s="8"/>
      <c r="AR1" s="10"/>
      <c r="AS1" s="8"/>
      <c r="AT1" s="8"/>
      <c r="AU1" s="8"/>
    </row>
    <row r="2" spans="1:47" s="12" customFormat="1" ht="30" x14ac:dyDescent="0.2">
      <c r="A2" s="13" t="s">
        <v>0</v>
      </c>
      <c r="B2" s="13" t="s">
        <v>1</v>
      </c>
      <c r="C2" s="13" t="s">
        <v>2</v>
      </c>
      <c r="D2" s="13" t="s">
        <v>3</v>
      </c>
      <c r="E2" s="14" t="s">
        <v>22</v>
      </c>
      <c r="F2" s="14" t="s">
        <v>23</v>
      </c>
      <c r="G2" s="15" t="s">
        <v>4</v>
      </c>
      <c r="H2" s="15" t="s">
        <v>5</v>
      </c>
      <c r="I2" s="13" t="s">
        <v>6</v>
      </c>
      <c r="J2" s="13" t="s">
        <v>7</v>
      </c>
      <c r="K2" s="13" t="s">
        <v>8</v>
      </c>
      <c r="L2" s="16" t="s">
        <v>104</v>
      </c>
      <c r="M2" s="17" t="s">
        <v>24</v>
      </c>
      <c r="N2" s="16" t="s">
        <v>25</v>
      </c>
      <c r="O2" s="18" t="s">
        <v>26</v>
      </c>
      <c r="P2" s="18" t="s">
        <v>27</v>
      </c>
      <c r="Q2" s="18" t="s">
        <v>28</v>
      </c>
      <c r="R2" s="19" t="s">
        <v>29</v>
      </c>
      <c r="S2" s="19" t="s">
        <v>30</v>
      </c>
      <c r="T2" s="19" t="s">
        <v>31</v>
      </c>
      <c r="U2" s="19" t="s">
        <v>32</v>
      </c>
      <c r="V2" s="19" t="s">
        <v>33</v>
      </c>
      <c r="W2" s="19" t="s">
        <v>34</v>
      </c>
      <c r="X2" s="20" t="s">
        <v>37</v>
      </c>
      <c r="Y2" s="20" t="s">
        <v>38</v>
      </c>
      <c r="Z2" s="20" t="s">
        <v>39</v>
      </c>
      <c r="AA2" s="20" t="s">
        <v>40</v>
      </c>
      <c r="AB2" s="20" t="s">
        <v>41</v>
      </c>
      <c r="AC2" s="20" t="s">
        <v>42</v>
      </c>
      <c r="AD2" s="21" t="s">
        <v>43</v>
      </c>
      <c r="AE2" s="21" t="s">
        <v>44</v>
      </c>
      <c r="AF2" s="21" t="s">
        <v>45</v>
      </c>
      <c r="AG2" s="21" t="s">
        <v>36</v>
      </c>
      <c r="AH2" s="21" t="s">
        <v>46</v>
      </c>
      <c r="AI2" s="21" t="s">
        <v>35</v>
      </c>
      <c r="AJ2" s="21" t="s">
        <v>47</v>
      </c>
      <c r="AK2" s="21" t="s">
        <v>48</v>
      </c>
      <c r="AL2" s="21" t="s">
        <v>49</v>
      </c>
      <c r="AM2" s="22" t="s">
        <v>50</v>
      </c>
      <c r="AN2" s="22" t="s">
        <v>51</v>
      </c>
      <c r="AO2" s="22" t="s">
        <v>52</v>
      </c>
      <c r="AP2" s="22" t="s">
        <v>53</v>
      </c>
      <c r="AQ2" s="22" t="s">
        <v>54</v>
      </c>
      <c r="AR2" s="22" t="s">
        <v>55</v>
      </c>
      <c r="AS2" s="8"/>
      <c r="AT2" s="8"/>
      <c r="AU2" s="8"/>
    </row>
    <row r="3" spans="1:47" s="12" customFormat="1" ht="10" x14ac:dyDescent="0.35">
      <c r="A3" s="23">
        <v>890001098</v>
      </c>
      <c r="B3" s="23" t="s">
        <v>20</v>
      </c>
      <c r="C3" s="23" t="s">
        <v>21</v>
      </c>
      <c r="D3" s="23">
        <v>43348</v>
      </c>
      <c r="E3" s="23" t="str">
        <f t="shared" ref="E3:E9" si="1">+CONCATENATE(C3,D3)</f>
        <v>FEHF43348</v>
      </c>
      <c r="F3" s="23" t="str">
        <f>+CONCATENATE(A3,"_",E3)</f>
        <v>890001098_FEHF43348</v>
      </c>
      <c r="G3" s="24">
        <v>45473</v>
      </c>
      <c r="H3" s="24">
        <v>45537</v>
      </c>
      <c r="I3" s="25">
        <v>297864</v>
      </c>
      <c r="J3" s="25">
        <v>297864</v>
      </c>
      <c r="K3" s="26" t="s">
        <v>18</v>
      </c>
      <c r="L3" s="23" t="s">
        <v>56</v>
      </c>
      <c r="M3" s="27">
        <v>297864</v>
      </c>
      <c r="N3" s="23">
        <v>1222514180</v>
      </c>
      <c r="O3" s="23"/>
      <c r="P3" s="23"/>
      <c r="Q3" s="23"/>
      <c r="R3" s="23" t="s">
        <v>57</v>
      </c>
      <c r="S3" s="24">
        <v>45473</v>
      </c>
      <c r="T3" s="24">
        <v>45537</v>
      </c>
      <c r="U3" s="24">
        <v>45559</v>
      </c>
      <c r="V3" s="23">
        <v>129</v>
      </c>
      <c r="W3" s="23" t="s">
        <v>101</v>
      </c>
      <c r="X3" s="27">
        <v>0</v>
      </c>
      <c r="Y3" s="23"/>
      <c r="Z3" s="23"/>
      <c r="AA3" s="23"/>
      <c r="AB3" s="23"/>
      <c r="AC3" s="23"/>
      <c r="AD3" s="27">
        <v>0</v>
      </c>
      <c r="AE3" s="27">
        <v>0</v>
      </c>
      <c r="AF3" s="27">
        <v>0</v>
      </c>
      <c r="AG3" s="27">
        <v>0</v>
      </c>
      <c r="AH3" s="27">
        <v>0</v>
      </c>
      <c r="AI3" s="27">
        <v>0</v>
      </c>
      <c r="AJ3" s="27">
        <v>297864</v>
      </c>
      <c r="AK3" s="27">
        <v>0</v>
      </c>
      <c r="AL3" s="27">
        <v>0</v>
      </c>
      <c r="AM3" s="27">
        <v>0</v>
      </c>
      <c r="AN3" s="27">
        <v>0</v>
      </c>
      <c r="AO3" s="23"/>
      <c r="AP3" s="24"/>
      <c r="AQ3" s="23"/>
      <c r="AR3" s="27">
        <v>0</v>
      </c>
    </row>
    <row r="4" spans="1:47" s="12" customFormat="1" ht="10" x14ac:dyDescent="0.35">
      <c r="A4" s="23">
        <v>890001098</v>
      </c>
      <c r="B4" s="23" t="s">
        <v>20</v>
      </c>
      <c r="C4" s="23" t="s">
        <v>21</v>
      </c>
      <c r="D4" s="23">
        <v>43349</v>
      </c>
      <c r="E4" s="23" t="str">
        <f t="shared" si="1"/>
        <v>FEHF43349</v>
      </c>
      <c r="F4" s="23" t="str">
        <f>+CONCATENATE(A4,"_",E4)</f>
        <v>890001098_FEHF43349</v>
      </c>
      <c r="G4" s="24">
        <v>45473</v>
      </c>
      <c r="H4" s="24">
        <v>45537</v>
      </c>
      <c r="I4" s="25">
        <v>285948</v>
      </c>
      <c r="J4" s="25">
        <v>285948</v>
      </c>
      <c r="K4" s="26" t="s">
        <v>18</v>
      </c>
      <c r="L4" s="23" t="s">
        <v>56</v>
      </c>
      <c r="M4" s="27">
        <v>285948</v>
      </c>
      <c r="N4" s="23">
        <v>1222514181</v>
      </c>
      <c r="O4" s="23"/>
      <c r="P4" s="23"/>
      <c r="Q4" s="23"/>
      <c r="R4" s="23" t="s">
        <v>57</v>
      </c>
      <c r="S4" s="24">
        <v>45473</v>
      </c>
      <c r="T4" s="24">
        <v>45537</v>
      </c>
      <c r="U4" s="24">
        <v>45559</v>
      </c>
      <c r="V4" s="23">
        <v>129</v>
      </c>
      <c r="W4" s="23" t="s">
        <v>101</v>
      </c>
      <c r="X4" s="27">
        <v>0</v>
      </c>
      <c r="Y4" s="23"/>
      <c r="Z4" s="23"/>
      <c r="AA4" s="23"/>
      <c r="AB4" s="23"/>
      <c r="AC4" s="23"/>
      <c r="AD4" s="27">
        <v>0</v>
      </c>
      <c r="AE4" s="27">
        <v>0</v>
      </c>
      <c r="AF4" s="27">
        <v>0</v>
      </c>
      <c r="AG4" s="27">
        <v>0</v>
      </c>
      <c r="AH4" s="27">
        <v>0</v>
      </c>
      <c r="AI4" s="27">
        <v>0</v>
      </c>
      <c r="AJ4" s="27">
        <v>285948</v>
      </c>
      <c r="AK4" s="27">
        <v>0</v>
      </c>
      <c r="AL4" s="27">
        <v>0</v>
      </c>
      <c r="AM4" s="27">
        <v>0</v>
      </c>
      <c r="AN4" s="27">
        <v>0</v>
      </c>
      <c r="AO4" s="23"/>
      <c r="AP4" s="24"/>
      <c r="AQ4" s="23"/>
      <c r="AR4" s="27">
        <v>0</v>
      </c>
    </row>
    <row r="5" spans="1:47" s="12" customFormat="1" ht="10" customHeight="1" x14ac:dyDescent="0.35">
      <c r="A5" s="23">
        <v>890001098</v>
      </c>
      <c r="B5" s="23" t="s">
        <v>20</v>
      </c>
      <c r="C5" s="23" t="s">
        <v>21</v>
      </c>
      <c r="D5" s="23">
        <v>42359</v>
      </c>
      <c r="E5" s="23" t="str">
        <f t="shared" si="1"/>
        <v>FEHF42359</v>
      </c>
      <c r="F5" s="23" t="str">
        <f>+CONCATENATE(A5,"_",E5)</f>
        <v>890001098_FEHF42359</v>
      </c>
      <c r="G5" s="24">
        <v>45441</v>
      </c>
      <c r="H5" s="24">
        <v>45462</v>
      </c>
      <c r="I5" s="25">
        <v>103680</v>
      </c>
      <c r="J5" s="25">
        <v>103680</v>
      </c>
      <c r="K5" s="26" t="s">
        <v>18</v>
      </c>
      <c r="L5" s="23" t="s">
        <v>100</v>
      </c>
      <c r="M5" s="27">
        <v>0</v>
      </c>
      <c r="N5" s="23"/>
      <c r="O5" s="23"/>
      <c r="P5" s="23"/>
      <c r="Q5" s="23"/>
      <c r="R5" s="23" t="s">
        <v>57</v>
      </c>
      <c r="S5" s="24">
        <v>45441</v>
      </c>
      <c r="T5" s="24">
        <v>45475</v>
      </c>
      <c r="U5" s="24">
        <v>45499</v>
      </c>
      <c r="V5" s="23">
        <v>189</v>
      </c>
      <c r="W5" s="23" t="s">
        <v>102</v>
      </c>
      <c r="X5" s="27">
        <v>0</v>
      </c>
      <c r="Y5" s="23"/>
      <c r="Z5" s="23"/>
      <c r="AA5" s="23"/>
      <c r="AB5" s="23"/>
      <c r="AC5" s="23"/>
      <c r="AD5" s="27">
        <v>103680</v>
      </c>
      <c r="AE5" s="27">
        <v>0</v>
      </c>
      <c r="AF5" s="27">
        <v>0</v>
      </c>
      <c r="AG5" s="27">
        <v>0</v>
      </c>
      <c r="AH5" s="27">
        <v>0</v>
      </c>
      <c r="AI5" s="27">
        <v>0</v>
      </c>
      <c r="AJ5" s="27">
        <v>0</v>
      </c>
      <c r="AK5" s="27">
        <v>0</v>
      </c>
      <c r="AL5" s="27">
        <v>0</v>
      </c>
      <c r="AM5" s="27">
        <v>103680</v>
      </c>
      <c r="AN5" s="27">
        <v>0</v>
      </c>
      <c r="AO5" s="23">
        <v>2201561959</v>
      </c>
      <c r="AP5" s="24" t="s">
        <v>98</v>
      </c>
      <c r="AQ5" s="23" t="s">
        <v>99</v>
      </c>
      <c r="AR5" s="27">
        <v>362086</v>
      </c>
    </row>
    <row r="6" spans="1:47" s="12" customFormat="1" ht="10" x14ac:dyDescent="0.35">
      <c r="A6" s="23">
        <v>890001098</v>
      </c>
      <c r="B6" s="23" t="s">
        <v>20</v>
      </c>
      <c r="C6" s="23" t="s">
        <v>21</v>
      </c>
      <c r="D6" s="23">
        <v>41402</v>
      </c>
      <c r="E6" s="23" t="str">
        <f t="shared" si="1"/>
        <v>FEHF41402</v>
      </c>
      <c r="F6" s="23" t="str">
        <f>+CONCATENATE(A6,"_",E6)</f>
        <v>890001098_FEHF41402</v>
      </c>
      <c r="G6" s="24">
        <v>45411</v>
      </c>
      <c r="H6" s="24">
        <v>45462</v>
      </c>
      <c r="I6" s="25">
        <v>258406</v>
      </c>
      <c r="J6" s="25">
        <v>258406</v>
      </c>
      <c r="K6" s="26" t="s">
        <v>18</v>
      </c>
      <c r="L6" s="23" t="s">
        <v>100</v>
      </c>
      <c r="M6" s="27">
        <v>0</v>
      </c>
      <c r="N6" s="23"/>
      <c r="O6" s="23"/>
      <c r="P6" s="23"/>
      <c r="Q6" s="23"/>
      <c r="R6" s="23" t="s">
        <v>57</v>
      </c>
      <c r="S6" s="24">
        <v>45411</v>
      </c>
      <c r="T6" s="24">
        <v>45475</v>
      </c>
      <c r="U6" s="24">
        <v>45496</v>
      </c>
      <c r="V6" s="23">
        <v>192</v>
      </c>
      <c r="W6" s="23" t="s">
        <v>102</v>
      </c>
      <c r="X6" s="27">
        <v>0</v>
      </c>
      <c r="Y6" s="23"/>
      <c r="Z6" s="23"/>
      <c r="AA6" s="23"/>
      <c r="AB6" s="23"/>
      <c r="AC6" s="23"/>
      <c r="AD6" s="27">
        <v>258406</v>
      </c>
      <c r="AE6" s="27">
        <v>0</v>
      </c>
      <c r="AF6" s="27">
        <v>0</v>
      </c>
      <c r="AG6" s="27">
        <v>0</v>
      </c>
      <c r="AH6" s="27">
        <v>0</v>
      </c>
      <c r="AI6" s="27">
        <v>0</v>
      </c>
      <c r="AJ6" s="27">
        <v>0</v>
      </c>
      <c r="AK6" s="27">
        <v>0</v>
      </c>
      <c r="AL6" s="27">
        <v>0</v>
      </c>
      <c r="AM6" s="27">
        <v>258406</v>
      </c>
      <c r="AN6" s="27">
        <v>0</v>
      </c>
      <c r="AO6" s="23">
        <v>2201561959</v>
      </c>
      <c r="AP6" s="24" t="s">
        <v>98</v>
      </c>
      <c r="AQ6" s="23" t="s">
        <v>99</v>
      </c>
      <c r="AR6" s="27">
        <v>362086</v>
      </c>
    </row>
    <row r="7" spans="1:47" s="12" customFormat="1" ht="10" x14ac:dyDescent="0.35">
      <c r="A7" s="23">
        <v>890001098</v>
      </c>
      <c r="B7" s="23" t="s">
        <v>20</v>
      </c>
      <c r="C7" s="23"/>
      <c r="D7" s="23">
        <v>12411</v>
      </c>
      <c r="E7" s="23" t="str">
        <f t="shared" si="1"/>
        <v>12411</v>
      </c>
      <c r="F7" s="23" t="str">
        <f>+CONCATENATE(A7,"_",E7)</f>
        <v>890001098_12411</v>
      </c>
      <c r="G7" s="24">
        <v>44408</v>
      </c>
      <c r="H7" s="24">
        <v>44995</v>
      </c>
      <c r="I7" s="25">
        <v>5500</v>
      </c>
      <c r="J7" s="25">
        <v>5500</v>
      </c>
      <c r="K7" s="26" t="s">
        <v>18</v>
      </c>
      <c r="L7" s="23" t="s">
        <v>58</v>
      </c>
      <c r="M7" s="27">
        <v>0</v>
      </c>
      <c r="N7" s="23"/>
      <c r="O7" s="23"/>
      <c r="P7" s="23"/>
      <c r="Q7" s="23"/>
      <c r="R7" s="23"/>
      <c r="S7" s="24"/>
      <c r="T7" s="24"/>
      <c r="U7" s="24"/>
      <c r="V7" s="23" t="s">
        <v>103</v>
      </c>
      <c r="W7" s="23" t="s">
        <v>103</v>
      </c>
      <c r="X7" s="27">
        <v>0</v>
      </c>
      <c r="Y7" s="23"/>
      <c r="Z7" s="23"/>
      <c r="AA7" s="23"/>
      <c r="AB7" s="23"/>
      <c r="AC7" s="23"/>
      <c r="AD7" s="27">
        <v>0</v>
      </c>
      <c r="AE7" s="27">
        <v>0</v>
      </c>
      <c r="AF7" s="27">
        <v>5500</v>
      </c>
      <c r="AG7" s="27">
        <v>0</v>
      </c>
      <c r="AH7" s="27">
        <v>0</v>
      </c>
      <c r="AI7" s="27">
        <v>0</v>
      </c>
      <c r="AJ7" s="27">
        <v>0</v>
      </c>
      <c r="AK7" s="27">
        <v>0</v>
      </c>
      <c r="AL7" s="27">
        <v>0</v>
      </c>
      <c r="AM7" s="27">
        <v>0</v>
      </c>
      <c r="AN7" s="27">
        <v>0</v>
      </c>
      <c r="AO7" s="23"/>
      <c r="AP7" s="24"/>
      <c r="AQ7" s="23"/>
      <c r="AR7" s="27">
        <v>0</v>
      </c>
    </row>
    <row r="8" spans="1:47" s="12" customFormat="1" ht="10" x14ac:dyDescent="0.35">
      <c r="A8" s="23">
        <v>890001098</v>
      </c>
      <c r="B8" s="23" t="s">
        <v>20</v>
      </c>
      <c r="C8" s="23"/>
      <c r="D8" s="23">
        <v>29941</v>
      </c>
      <c r="E8" s="23" t="str">
        <f t="shared" si="1"/>
        <v>29941</v>
      </c>
      <c r="F8" s="23" t="str">
        <f>+CONCATENATE(A8,"_",E8)</f>
        <v>890001098_29941</v>
      </c>
      <c r="G8" s="24">
        <v>44922</v>
      </c>
      <c r="H8" s="24">
        <v>44946</v>
      </c>
      <c r="I8" s="25">
        <v>132490</v>
      </c>
      <c r="J8" s="25">
        <v>132490</v>
      </c>
      <c r="K8" s="26" t="s">
        <v>18</v>
      </c>
      <c r="L8" s="23" t="s">
        <v>58</v>
      </c>
      <c r="M8" s="27">
        <v>0</v>
      </c>
      <c r="N8" s="23"/>
      <c r="O8" s="23"/>
      <c r="P8" s="23"/>
      <c r="Q8" s="23"/>
      <c r="R8" s="23"/>
      <c r="S8" s="24"/>
      <c r="T8" s="24"/>
      <c r="U8" s="24"/>
      <c r="V8" s="23" t="s">
        <v>103</v>
      </c>
      <c r="W8" s="23" t="s">
        <v>103</v>
      </c>
      <c r="X8" s="27">
        <v>0</v>
      </c>
      <c r="Y8" s="23"/>
      <c r="Z8" s="23"/>
      <c r="AA8" s="23"/>
      <c r="AB8" s="23"/>
      <c r="AC8" s="23"/>
      <c r="AD8" s="27">
        <v>0</v>
      </c>
      <c r="AE8" s="27">
        <v>0</v>
      </c>
      <c r="AF8" s="27">
        <v>132490</v>
      </c>
      <c r="AG8" s="27">
        <v>0</v>
      </c>
      <c r="AH8" s="27">
        <v>0</v>
      </c>
      <c r="AI8" s="27">
        <v>0</v>
      </c>
      <c r="AJ8" s="27">
        <v>0</v>
      </c>
      <c r="AK8" s="27">
        <v>0</v>
      </c>
      <c r="AL8" s="27">
        <v>0</v>
      </c>
      <c r="AM8" s="27">
        <v>0</v>
      </c>
      <c r="AN8" s="27">
        <v>0</v>
      </c>
      <c r="AO8" s="23"/>
      <c r="AP8" s="24"/>
      <c r="AQ8" s="23"/>
      <c r="AR8" s="27">
        <v>0</v>
      </c>
    </row>
    <row r="9" spans="1:47" s="12" customFormat="1" ht="10" x14ac:dyDescent="0.35">
      <c r="A9" s="23">
        <v>890001098</v>
      </c>
      <c r="B9" s="23" t="s">
        <v>20</v>
      </c>
      <c r="C9" s="23"/>
      <c r="D9" s="23">
        <v>8843</v>
      </c>
      <c r="E9" s="23" t="str">
        <f t="shared" si="1"/>
        <v>8843</v>
      </c>
      <c r="F9" s="23" t="str">
        <f>+CONCATENATE(A9,"_",E9)</f>
        <v>890001098_8843</v>
      </c>
      <c r="G9" s="24">
        <v>42369</v>
      </c>
      <c r="H9" s="24">
        <v>42378</v>
      </c>
      <c r="I9" s="25">
        <v>47020</v>
      </c>
      <c r="J9" s="25">
        <v>47020</v>
      </c>
      <c r="K9" s="26" t="s">
        <v>18</v>
      </c>
      <c r="L9" s="23" t="s">
        <v>58</v>
      </c>
      <c r="M9" s="27">
        <v>0</v>
      </c>
      <c r="N9" s="23"/>
      <c r="O9" s="23"/>
      <c r="P9" s="23"/>
      <c r="Q9" s="23"/>
      <c r="R9" s="23"/>
      <c r="S9" s="24"/>
      <c r="T9" s="24"/>
      <c r="U9" s="24"/>
      <c r="V9" s="23" t="s">
        <v>103</v>
      </c>
      <c r="W9" s="23" t="s">
        <v>103</v>
      </c>
      <c r="X9" s="27">
        <v>0</v>
      </c>
      <c r="Y9" s="23"/>
      <c r="Z9" s="23"/>
      <c r="AA9" s="23"/>
      <c r="AB9" s="23"/>
      <c r="AC9" s="23"/>
      <c r="AD9" s="27">
        <v>0</v>
      </c>
      <c r="AE9" s="27">
        <v>0</v>
      </c>
      <c r="AF9" s="27">
        <v>47020</v>
      </c>
      <c r="AG9" s="27">
        <v>0</v>
      </c>
      <c r="AH9" s="27">
        <v>0</v>
      </c>
      <c r="AI9" s="27">
        <v>0</v>
      </c>
      <c r="AJ9" s="27">
        <v>0</v>
      </c>
      <c r="AK9" s="27">
        <v>0</v>
      </c>
      <c r="AL9" s="27">
        <v>0</v>
      </c>
      <c r="AM9" s="27">
        <v>0</v>
      </c>
      <c r="AN9" s="27">
        <v>0</v>
      </c>
      <c r="AO9" s="23"/>
      <c r="AP9" s="24"/>
      <c r="AQ9" s="23"/>
      <c r="AR9" s="27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42"/>
  <sheetViews>
    <sheetView showGridLines="0" tabSelected="1" topLeftCell="A10" zoomScaleNormal="100" workbookViewId="0">
      <selection activeCell="F14" sqref="F14"/>
    </sheetView>
  </sheetViews>
  <sheetFormatPr baseColWidth="10" defaultColWidth="10.90625" defaultRowHeight="12.5" x14ac:dyDescent="0.25"/>
  <cols>
    <col min="1" max="1" width="1" style="28" customWidth="1"/>
    <col min="2" max="2" width="10.90625" style="28"/>
    <col min="3" max="3" width="17.54296875" style="28" customWidth="1"/>
    <col min="4" max="4" width="11.54296875" style="28" customWidth="1"/>
    <col min="5" max="8" width="10.90625" style="28"/>
    <col min="9" max="9" width="22.54296875" style="28" customWidth="1"/>
    <col min="10" max="10" width="14" style="28" customWidth="1"/>
    <col min="11" max="11" width="1.81640625" style="28" customWidth="1"/>
    <col min="12" max="16384" width="10.90625" style="28"/>
  </cols>
  <sheetData>
    <row r="1" spans="2:10" ht="6" customHeight="1" thickBot="1" x14ac:dyDescent="0.3"/>
    <row r="2" spans="2:10" ht="19.5" customHeight="1" x14ac:dyDescent="0.25">
      <c r="B2" s="29"/>
      <c r="C2" s="30"/>
      <c r="D2" s="78" t="s">
        <v>59</v>
      </c>
      <c r="E2" s="79"/>
      <c r="F2" s="79"/>
      <c r="G2" s="79"/>
      <c r="H2" s="79"/>
      <c r="I2" s="80"/>
      <c r="J2" s="84" t="s">
        <v>60</v>
      </c>
    </row>
    <row r="3" spans="2:10" ht="15.75" customHeight="1" thickBot="1" x14ac:dyDescent="0.3">
      <c r="B3" s="31"/>
      <c r="C3" s="32"/>
      <c r="D3" s="81"/>
      <c r="E3" s="82"/>
      <c r="F3" s="82"/>
      <c r="G3" s="82"/>
      <c r="H3" s="82"/>
      <c r="I3" s="83"/>
      <c r="J3" s="85"/>
    </row>
    <row r="4" spans="2:10" ht="13" x14ac:dyDescent="0.25">
      <c r="B4" s="31"/>
      <c r="C4" s="32"/>
      <c r="D4" s="33"/>
      <c r="E4" s="34"/>
      <c r="F4" s="34"/>
      <c r="G4" s="34"/>
      <c r="H4" s="34"/>
      <c r="I4" s="35"/>
      <c r="J4" s="36"/>
    </row>
    <row r="5" spans="2:10" ht="13" x14ac:dyDescent="0.25">
      <c r="B5" s="31"/>
      <c r="C5" s="32"/>
      <c r="D5" s="37" t="s">
        <v>61</v>
      </c>
      <c r="E5" s="38"/>
      <c r="F5" s="38"/>
      <c r="G5" s="38"/>
      <c r="H5" s="38"/>
      <c r="I5" s="39"/>
      <c r="J5" s="39" t="s">
        <v>62</v>
      </c>
    </row>
    <row r="6" spans="2:10" ht="13.5" thickBot="1" x14ac:dyDescent="0.3">
      <c r="B6" s="40"/>
      <c r="C6" s="41"/>
      <c r="D6" s="42"/>
      <c r="E6" s="43"/>
      <c r="F6" s="43"/>
      <c r="G6" s="43"/>
      <c r="H6" s="43"/>
      <c r="I6" s="44"/>
      <c r="J6" s="45"/>
    </row>
    <row r="7" spans="2:10" x14ac:dyDescent="0.25">
      <c r="B7" s="46"/>
      <c r="J7" s="47"/>
    </row>
    <row r="8" spans="2:10" x14ac:dyDescent="0.25">
      <c r="B8" s="46"/>
      <c r="J8" s="47"/>
    </row>
    <row r="9" spans="2:10" x14ac:dyDescent="0.25">
      <c r="B9" s="46"/>
      <c r="C9" s="28" t="s">
        <v>95</v>
      </c>
      <c r="J9" s="47"/>
    </row>
    <row r="10" spans="2:10" ht="13" x14ac:dyDescent="0.3">
      <c r="B10" s="46"/>
      <c r="C10" s="48"/>
      <c r="E10" s="49"/>
      <c r="H10" s="50"/>
      <c r="J10" s="47"/>
    </row>
    <row r="11" spans="2:10" x14ac:dyDescent="0.25">
      <c r="B11" s="46"/>
      <c r="J11" s="47"/>
    </row>
    <row r="12" spans="2:10" ht="13" x14ac:dyDescent="0.3">
      <c r="B12" s="46"/>
      <c r="C12" s="48" t="s">
        <v>96</v>
      </c>
      <c r="J12" s="47"/>
    </row>
    <row r="13" spans="2:10" ht="13" x14ac:dyDescent="0.3">
      <c r="B13" s="46"/>
      <c r="C13" s="48" t="s">
        <v>97</v>
      </c>
      <c r="J13" s="47"/>
    </row>
    <row r="14" spans="2:10" x14ac:dyDescent="0.25">
      <c r="B14" s="46"/>
      <c r="J14" s="47"/>
    </row>
    <row r="15" spans="2:10" x14ac:dyDescent="0.25">
      <c r="B15" s="46"/>
      <c r="C15" s="28" t="s">
        <v>63</v>
      </c>
      <c r="J15" s="47"/>
    </row>
    <row r="16" spans="2:10" x14ac:dyDescent="0.25">
      <c r="B16" s="46"/>
      <c r="C16" s="51"/>
      <c r="J16" s="47"/>
    </row>
    <row r="17" spans="2:10" ht="13" x14ac:dyDescent="0.25">
      <c r="B17" s="46"/>
      <c r="C17" s="28" t="s">
        <v>64</v>
      </c>
      <c r="D17" s="49"/>
      <c r="H17" s="52" t="s">
        <v>65</v>
      </c>
      <c r="I17" s="53" t="s">
        <v>66</v>
      </c>
      <c r="J17" s="47"/>
    </row>
    <row r="18" spans="2:10" ht="13" x14ac:dyDescent="0.3">
      <c r="B18" s="46"/>
      <c r="C18" s="48" t="s">
        <v>67</v>
      </c>
      <c r="D18" s="48"/>
      <c r="E18" s="48"/>
      <c r="F18" s="48"/>
      <c r="H18" s="54">
        <v>7</v>
      </c>
      <c r="I18" s="55">
        <v>1130908</v>
      </c>
      <c r="J18" s="47"/>
    </row>
    <row r="19" spans="2:10" x14ac:dyDescent="0.25">
      <c r="B19" s="46"/>
      <c r="C19" s="28" t="s">
        <v>68</v>
      </c>
      <c r="H19" s="56">
        <v>2</v>
      </c>
      <c r="I19" s="57">
        <v>362086</v>
      </c>
      <c r="J19" s="47"/>
    </row>
    <row r="20" spans="2:10" x14ac:dyDescent="0.25">
      <c r="B20" s="46"/>
      <c r="C20" s="28" t="s">
        <v>69</v>
      </c>
      <c r="H20" s="56">
        <v>0</v>
      </c>
      <c r="I20" s="57">
        <v>0</v>
      </c>
      <c r="J20" s="47"/>
    </row>
    <row r="21" spans="2:10" x14ac:dyDescent="0.25">
      <c r="B21" s="46"/>
      <c r="C21" s="28" t="s">
        <v>70</v>
      </c>
      <c r="H21" s="56">
        <v>3</v>
      </c>
      <c r="I21" s="57">
        <v>185010</v>
      </c>
      <c r="J21" s="47"/>
    </row>
    <row r="22" spans="2:10" x14ac:dyDescent="0.25">
      <c r="B22" s="46"/>
      <c r="C22" s="28" t="s">
        <v>71</v>
      </c>
      <c r="H22" s="56">
        <v>0</v>
      </c>
      <c r="I22" s="57">
        <v>0</v>
      </c>
      <c r="J22" s="47"/>
    </row>
    <row r="23" spans="2:10" x14ac:dyDescent="0.25">
      <c r="B23" s="46"/>
      <c r="C23" s="28" t="s">
        <v>72</v>
      </c>
      <c r="H23" s="56">
        <v>0</v>
      </c>
      <c r="I23" s="57">
        <v>0</v>
      </c>
      <c r="J23" s="47"/>
    </row>
    <row r="24" spans="2:10" ht="13" thickBot="1" x14ac:dyDescent="0.3">
      <c r="B24" s="46"/>
      <c r="C24" s="28" t="s">
        <v>73</v>
      </c>
      <c r="H24" s="58">
        <v>0</v>
      </c>
      <c r="I24" s="59">
        <v>0</v>
      </c>
      <c r="J24" s="47"/>
    </row>
    <row r="25" spans="2:10" ht="13" x14ac:dyDescent="0.3">
      <c r="B25" s="46"/>
      <c r="C25" s="48" t="s">
        <v>74</v>
      </c>
      <c r="D25" s="48"/>
      <c r="E25" s="48"/>
      <c r="F25" s="48"/>
      <c r="H25" s="54">
        <f>H19+H20+H21+H22+H24+H23</f>
        <v>5</v>
      </c>
      <c r="I25" s="55">
        <f>I19+I20+I21+I22+I24+I23</f>
        <v>547096</v>
      </c>
      <c r="J25" s="47"/>
    </row>
    <row r="26" spans="2:10" x14ac:dyDescent="0.25">
      <c r="B26" s="46"/>
      <c r="C26" s="28" t="s">
        <v>75</v>
      </c>
      <c r="H26" s="56">
        <v>2</v>
      </c>
      <c r="I26" s="57">
        <v>583812</v>
      </c>
      <c r="J26" s="47"/>
    </row>
    <row r="27" spans="2:10" ht="13" thickBot="1" x14ac:dyDescent="0.3">
      <c r="B27" s="46"/>
      <c r="C27" s="28" t="s">
        <v>48</v>
      </c>
      <c r="H27" s="58">
        <v>0</v>
      </c>
      <c r="I27" s="59">
        <v>0</v>
      </c>
      <c r="J27" s="47"/>
    </row>
    <row r="28" spans="2:10" ht="13" x14ac:dyDescent="0.3">
      <c r="B28" s="46"/>
      <c r="C28" s="48" t="s">
        <v>76</v>
      </c>
      <c r="D28" s="48"/>
      <c r="E28" s="48"/>
      <c r="F28" s="48"/>
      <c r="H28" s="54">
        <f>H26+H27</f>
        <v>2</v>
      </c>
      <c r="I28" s="55">
        <f>I26+I27</f>
        <v>583812</v>
      </c>
      <c r="J28" s="47"/>
    </row>
    <row r="29" spans="2:10" ht="13.5" thickBot="1" x14ac:dyDescent="0.35">
      <c r="B29" s="46"/>
      <c r="C29" s="28" t="s">
        <v>77</v>
      </c>
      <c r="D29" s="48"/>
      <c r="E29" s="48"/>
      <c r="F29" s="48"/>
      <c r="H29" s="58">
        <v>0</v>
      </c>
      <c r="I29" s="59">
        <v>0</v>
      </c>
      <c r="J29" s="47"/>
    </row>
    <row r="30" spans="2:10" ht="13" x14ac:dyDescent="0.3">
      <c r="B30" s="46"/>
      <c r="C30" s="48" t="s">
        <v>78</v>
      </c>
      <c r="D30" s="48"/>
      <c r="E30" s="48"/>
      <c r="F30" s="48"/>
      <c r="H30" s="56">
        <f>H29</f>
        <v>0</v>
      </c>
      <c r="I30" s="57">
        <f>I29</f>
        <v>0</v>
      </c>
      <c r="J30" s="47"/>
    </row>
    <row r="31" spans="2:10" ht="13" x14ac:dyDescent="0.3">
      <c r="B31" s="46"/>
      <c r="C31" s="48"/>
      <c r="D31" s="48"/>
      <c r="E31" s="48"/>
      <c r="F31" s="48"/>
      <c r="H31" s="60"/>
      <c r="I31" s="55"/>
      <c r="J31" s="47"/>
    </row>
    <row r="32" spans="2:10" ht="13.5" thickBot="1" x14ac:dyDescent="0.35">
      <c r="B32" s="46"/>
      <c r="C32" s="48" t="s">
        <v>79</v>
      </c>
      <c r="D32" s="48"/>
      <c r="H32" s="61">
        <f>H25+H28+H30</f>
        <v>7</v>
      </c>
      <c r="I32" s="62">
        <f>I25+I28+I30</f>
        <v>1130908</v>
      </c>
      <c r="J32" s="47"/>
    </row>
    <row r="33" spans="2:10" ht="13.5" thickTop="1" x14ac:dyDescent="0.3">
      <c r="B33" s="46"/>
      <c r="C33" s="48"/>
      <c r="D33" s="48"/>
      <c r="H33" s="63">
        <f>+H18-H32</f>
        <v>0</v>
      </c>
      <c r="I33" s="57">
        <f>+I18-I32</f>
        <v>0</v>
      </c>
      <c r="J33" s="47"/>
    </row>
    <row r="34" spans="2:10" x14ac:dyDescent="0.25">
      <c r="B34" s="46"/>
      <c r="G34" s="63"/>
      <c r="H34" s="63"/>
      <c r="I34" s="63"/>
      <c r="J34" s="47"/>
    </row>
    <row r="35" spans="2:10" x14ac:dyDescent="0.25">
      <c r="B35" s="46"/>
      <c r="G35" s="63"/>
      <c r="H35" s="63"/>
      <c r="I35" s="63"/>
      <c r="J35" s="47"/>
    </row>
    <row r="36" spans="2:10" ht="13" x14ac:dyDescent="0.3">
      <c r="B36" s="46"/>
      <c r="C36" s="48"/>
      <c r="G36" s="63"/>
      <c r="H36" s="63"/>
      <c r="I36" s="63"/>
      <c r="J36" s="47"/>
    </row>
    <row r="37" spans="2:10" ht="13.5" thickBot="1" x14ac:dyDescent="0.35">
      <c r="B37" s="46"/>
      <c r="C37" s="64" t="s">
        <v>80</v>
      </c>
      <c r="D37" s="65"/>
      <c r="H37" s="64" t="s">
        <v>81</v>
      </c>
      <c r="I37" s="65"/>
      <c r="J37" s="47"/>
    </row>
    <row r="38" spans="2:10" ht="13" x14ac:dyDescent="0.3">
      <c r="B38" s="46"/>
      <c r="C38" s="48" t="s">
        <v>82</v>
      </c>
      <c r="D38" s="63"/>
      <c r="H38" s="66" t="s">
        <v>83</v>
      </c>
      <c r="I38" s="63"/>
      <c r="J38" s="47"/>
    </row>
    <row r="39" spans="2:10" ht="13" x14ac:dyDescent="0.3">
      <c r="B39" s="46"/>
      <c r="C39" s="48" t="s">
        <v>84</v>
      </c>
      <c r="H39" s="48" t="s">
        <v>85</v>
      </c>
      <c r="I39" s="63"/>
      <c r="J39" s="47"/>
    </row>
    <row r="40" spans="2:10" x14ac:dyDescent="0.25">
      <c r="B40" s="46"/>
      <c r="G40" s="63"/>
      <c r="H40" s="63"/>
      <c r="I40" s="63"/>
      <c r="J40" s="47"/>
    </row>
    <row r="41" spans="2:10" ht="12.75" customHeight="1" x14ac:dyDescent="0.25">
      <c r="B41" s="46"/>
      <c r="C41" s="86" t="s">
        <v>86</v>
      </c>
      <c r="D41" s="86"/>
      <c r="E41" s="86"/>
      <c r="F41" s="86"/>
      <c r="G41" s="86"/>
      <c r="H41" s="86"/>
      <c r="I41" s="86"/>
      <c r="J41" s="47"/>
    </row>
    <row r="42" spans="2:10" ht="18.75" customHeight="1" thickBot="1" x14ac:dyDescent="0.3">
      <c r="B42" s="67"/>
      <c r="C42" s="68"/>
      <c r="D42" s="68"/>
      <c r="E42" s="68"/>
      <c r="F42" s="68"/>
      <c r="G42" s="68"/>
      <c r="H42" s="68"/>
      <c r="I42" s="68"/>
      <c r="J42" s="69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B1:J30"/>
  <sheetViews>
    <sheetView showGridLines="0" zoomScale="84" zoomScaleNormal="84" zoomScaleSheetLayoutView="100" workbookViewId="0"/>
  </sheetViews>
  <sheetFormatPr baseColWidth="10" defaultColWidth="11.453125" defaultRowHeight="12.5" x14ac:dyDescent="0.25"/>
  <cols>
    <col min="1" max="1" width="4.453125" style="28" customWidth="1"/>
    <col min="2" max="2" width="11.453125" style="28"/>
    <col min="3" max="3" width="12.81640625" style="28" customWidth="1"/>
    <col min="4" max="4" width="22" style="28" customWidth="1"/>
    <col min="5" max="8" width="11.453125" style="28"/>
    <col min="9" max="9" width="24.81640625" style="28" customWidth="1"/>
    <col min="10" max="10" width="12.54296875" style="28" customWidth="1"/>
    <col min="11" max="11" width="1.81640625" style="28" customWidth="1"/>
    <col min="12" max="16384" width="11.453125" style="28"/>
  </cols>
  <sheetData>
    <row r="1" spans="2:10" ht="18" customHeight="1" thickBot="1" x14ac:dyDescent="0.3"/>
    <row r="2" spans="2:10" ht="19.5" customHeight="1" x14ac:dyDescent="0.25">
      <c r="B2" s="29"/>
      <c r="C2" s="30"/>
      <c r="D2" s="78" t="s">
        <v>87</v>
      </c>
      <c r="E2" s="79"/>
      <c r="F2" s="79"/>
      <c r="G2" s="79"/>
      <c r="H2" s="79"/>
      <c r="I2" s="80"/>
      <c r="J2" s="84" t="s">
        <v>60</v>
      </c>
    </row>
    <row r="3" spans="2:10" ht="15.75" customHeight="1" thickBot="1" x14ac:dyDescent="0.3">
      <c r="B3" s="31"/>
      <c r="C3" s="32"/>
      <c r="D3" s="81"/>
      <c r="E3" s="82"/>
      <c r="F3" s="82"/>
      <c r="G3" s="82"/>
      <c r="H3" s="82"/>
      <c r="I3" s="83"/>
      <c r="J3" s="85"/>
    </row>
    <row r="4" spans="2:10" ht="13" x14ac:dyDescent="0.25">
      <c r="B4" s="31"/>
      <c r="C4" s="32"/>
      <c r="E4" s="34"/>
      <c r="F4" s="34"/>
      <c r="G4" s="34"/>
      <c r="H4" s="34"/>
      <c r="I4" s="35"/>
      <c r="J4" s="36"/>
    </row>
    <row r="5" spans="2:10" ht="13" x14ac:dyDescent="0.25">
      <c r="B5" s="31"/>
      <c r="C5" s="32"/>
      <c r="D5" s="87" t="s">
        <v>88</v>
      </c>
      <c r="E5" s="88"/>
      <c r="F5" s="88"/>
      <c r="G5" s="88"/>
      <c r="H5" s="88"/>
      <c r="I5" s="89"/>
      <c r="J5" s="39" t="s">
        <v>89</v>
      </c>
    </row>
    <row r="6" spans="2:10" ht="13.5" thickBot="1" x14ac:dyDescent="0.3">
      <c r="B6" s="40"/>
      <c r="C6" s="41"/>
      <c r="D6" s="42"/>
      <c r="E6" s="43"/>
      <c r="F6" s="43"/>
      <c r="G6" s="43"/>
      <c r="H6" s="43"/>
      <c r="I6" s="44"/>
      <c r="J6" s="45"/>
    </row>
    <row r="7" spans="2:10" x14ac:dyDescent="0.25">
      <c r="B7" s="46"/>
      <c r="J7" s="47"/>
    </row>
    <row r="8" spans="2:10" x14ac:dyDescent="0.25">
      <c r="B8" s="46"/>
      <c r="J8" s="47"/>
    </row>
    <row r="9" spans="2:10" x14ac:dyDescent="0.25">
      <c r="B9" s="46"/>
      <c r="C9" s="28" t="str">
        <f ca="1">+CONCATENATE("Santiago de Cali, ",TEXT(TODAY(),"MMMM DD AAAA"))</f>
        <v>Santiago de Cali, febrero 17 lunes</v>
      </c>
      <c r="D9" s="50"/>
      <c r="E9" s="49"/>
      <c r="J9" s="47"/>
    </row>
    <row r="10" spans="2:10" ht="13" x14ac:dyDescent="0.3">
      <c r="B10" s="46"/>
      <c r="C10" s="48" t="str">
        <f ca="1">+CONCATENATE("Santiago de Cali, ",TEXT(TODAY(),"MMMM DD AAAA"))</f>
        <v>Santiago de Cali, febrero 17 lunes</v>
      </c>
      <c r="J10" s="47"/>
    </row>
    <row r="11" spans="2:10" ht="13" x14ac:dyDescent="0.3">
      <c r="B11" s="46"/>
      <c r="C11" s="48" t="str">
        <f>+'FOR-CSA-018'!C12</f>
        <v>Señores : ESE HOSPITAL SAN VICENTE DE PAUL FILANDIA</v>
      </c>
      <c r="J11" s="47"/>
    </row>
    <row r="12" spans="2:10" ht="13" x14ac:dyDescent="0.3">
      <c r="B12" s="46"/>
      <c r="C12" s="48" t="str">
        <f>+'FOR-CSA-018'!C13</f>
        <v>NIT: 890001098</v>
      </c>
      <c r="J12" s="47"/>
    </row>
    <row r="13" spans="2:10" x14ac:dyDescent="0.25">
      <c r="B13" s="46"/>
      <c r="J13" s="47"/>
    </row>
    <row r="14" spans="2:10" x14ac:dyDescent="0.25">
      <c r="B14" s="46"/>
      <c r="C14" s="28" t="s">
        <v>90</v>
      </c>
      <c r="J14" s="47"/>
    </row>
    <row r="15" spans="2:10" x14ac:dyDescent="0.25">
      <c r="B15" s="46"/>
      <c r="C15" s="51"/>
      <c r="J15" s="47"/>
    </row>
    <row r="16" spans="2:10" ht="13" x14ac:dyDescent="0.3">
      <c r="B16" s="46"/>
      <c r="C16" s="70"/>
      <c r="D16" s="49"/>
      <c r="H16" s="71" t="s">
        <v>65</v>
      </c>
      <c r="I16" s="71" t="s">
        <v>66</v>
      </c>
      <c r="J16" s="47"/>
    </row>
    <row r="17" spans="2:10" ht="13" x14ac:dyDescent="0.3">
      <c r="B17" s="46"/>
      <c r="C17" s="48" t="s">
        <v>91</v>
      </c>
      <c r="D17" s="48"/>
      <c r="E17" s="48"/>
      <c r="F17" s="48"/>
      <c r="H17" s="72">
        <f>+SUM(H18:H21)</f>
        <v>2</v>
      </c>
      <c r="I17" s="73">
        <f>+SUM(I18:I21)</f>
        <v>362086</v>
      </c>
      <c r="J17" s="47"/>
    </row>
    <row r="18" spans="2:10" x14ac:dyDescent="0.25">
      <c r="B18" s="46"/>
      <c r="C18" s="28" t="s">
        <v>68</v>
      </c>
      <c r="H18" s="74">
        <f>+'FOR-CSA-018'!H19</f>
        <v>2</v>
      </c>
      <c r="I18" s="75">
        <f>+'FOR-CSA-018'!I19</f>
        <v>362086</v>
      </c>
      <c r="J18" s="47"/>
    </row>
    <row r="19" spans="2:10" x14ac:dyDescent="0.25">
      <c r="B19" s="46"/>
      <c r="C19" s="28" t="s">
        <v>69</v>
      </c>
      <c r="H19" s="74">
        <f>+'FOR-CSA-018'!H20</f>
        <v>0</v>
      </c>
      <c r="I19" s="75">
        <f>+'FOR-CSA-018'!I20</f>
        <v>0</v>
      </c>
      <c r="J19" s="47"/>
    </row>
    <row r="20" spans="2:10" x14ac:dyDescent="0.25">
      <c r="B20" s="46"/>
      <c r="C20" s="28" t="s">
        <v>71</v>
      </c>
      <c r="H20" s="74">
        <f>+'FOR-CSA-018'!H22</f>
        <v>0</v>
      </c>
      <c r="I20" s="75">
        <f>+'FOR-CSA-018'!I22</f>
        <v>0</v>
      </c>
      <c r="J20" s="47"/>
    </row>
    <row r="21" spans="2:10" x14ac:dyDescent="0.25">
      <c r="B21" s="46"/>
      <c r="C21" s="28" t="s">
        <v>92</v>
      </c>
      <c r="H21" s="74">
        <f>+'FOR-CSA-018'!H24</f>
        <v>0</v>
      </c>
      <c r="I21" s="75">
        <f>+'FOR-CSA-018'!I24</f>
        <v>0</v>
      </c>
      <c r="J21" s="47"/>
    </row>
    <row r="22" spans="2:10" ht="13" x14ac:dyDescent="0.3">
      <c r="B22" s="46"/>
      <c r="C22" s="48" t="s">
        <v>93</v>
      </c>
      <c r="D22" s="48"/>
      <c r="E22" s="48"/>
      <c r="F22" s="48"/>
      <c r="H22" s="72">
        <f>SUM(H18:H21)</f>
        <v>2</v>
      </c>
      <c r="I22" s="73">
        <f>+SUBTOTAL(9,I18:I21)</f>
        <v>362086</v>
      </c>
      <c r="J22" s="47"/>
    </row>
    <row r="23" spans="2:10" ht="13.5" thickBot="1" x14ac:dyDescent="0.35">
      <c r="B23" s="46"/>
      <c r="C23" s="48"/>
      <c r="D23" s="48"/>
      <c r="H23" s="76"/>
      <c r="I23" s="77"/>
      <c r="J23" s="47"/>
    </row>
    <row r="24" spans="2:10" ht="13.5" thickTop="1" x14ac:dyDescent="0.3">
      <c r="B24" s="46"/>
      <c r="C24" s="48"/>
      <c r="D24" s="48"/>
      <c r="H24" s="63"/>
      <c r="I24" s="57"/>
      <c r="J24" s="47"/>
    </row>
    <row r="25" spans="2:10" ht="13" x14ac:dyDescent="0.3">
      <c r="B25" s="46"/>
      <c r="C25" s="48"/>
      <c r="D25" s="48"/>
      <c r="H25" s="63"/>
      <c r="I25" s="57"/>
      <c r="J25" s="47"/>
    </row>
    <row r="26" spans="2:10" ht="13" x14ac:dyDescent="0.3">
      <c r="B26" s="46"/>
      <c r="C26" s="48"/>
      <c r="D26" s="48"/>
      <c r="H26" s="63"/>
      <c r="I26" s="57"/>
      <c r="J26" s="47"/>
    </row>
    <row r="27" spans="2:10" x14ac:dyDescent="0.25">
      <c r="B27" s="46"/>
      <c r="G27" s="63"/>
      <c r="H27" s="63"/>
      <c r="I27" s="63"/>
      <c r="J27" s="47"/>
    </row>
    <row r="28" spans="2:10" ht="13.5" thickBot="1" x14ac:dyDescent="0.35">
      <c r="B28" s="46"/>
      <c r="C28" s="64" t="str">
        <f>+'FOR-CSA-018'!C37</f>
        <v>Nombre</v>
      </c>
      <c r="D28" s="64"/>
      <c r="G28" s="64" t="s">
        <v>81</v>
      </c>
      <c r="H28" s="65"/>
      <c r="I28" s="63"/>
      <c r="J28" s="47"/>
    </row>
    <row r="29" spans="2:10" ht="13" x14ac:dyDescent="0.3">
      <c r="B29" s="46"/>
      <c r="C29" s="66" t="str">
        <f>+'FOR-CSA-018'!C38</f>
        <v>Cargo</v>
      </c>
      <c r="D29" s="66"/>
      <c r="G29" s="66" t="s">
        <v>94</v>
      </c>
      <c r="H29" s="63"/>
      <c r="I29" s="63"/>
      <c r="J29" s="47"/>
    </row>
    <row r="30" spans="2:10" ht="18.75" customHeight="1" thickBot="1" x14ac:dyDescent="0.3">
      <c r="B30" s="67"/>
      <c r="C30" s="68"/>
      <c r="D30" s="68"/>
      <c r="E30" s="68"/>
      <c r="F30" s="68"/>
      <c r="G30" s="65"/>
      <c r="H30" s="65"/>
      <c r="I30" s="65"/>
      <c r="J30" s="69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Hoja1</vt:lpstr>
      <vt:lpstr>Estado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</dc:creator>
  <cp:lastModifiedBy>Juan Camilo Paez Ramirez</cp:lastModifiedBy>
  <dcterms:created xsi:type="dcterms:W3CDTF">2025-02-06T16:09:12Z</dcterms:created>
  <dcterms:modified xsi:type="dcterms:W3CDTF">2025-02-17T13:15:07Z</dcterms:modified>
</cp:coreProperties>
</file>