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429"/>
  <workbookPr/>
  <mc:AlternateContent xmlns:mc="http://schemas.openxmlformats.org/markup-compatibility/2006">
    <mc:Choice Requires="x15">
      <x15ac:absPath xmlns:x15ac="http://schemas.microsoft.com/office/spreadsheetml/2010/11/ac" url="C:\Users\saranag\Downloads\"/>
    </mc:Choice>
  </mc:AlternateContent>
  <xr:revisionPtr revIDLastSave="0" documentId="13_ncr:1_{AF192891-8F81-491F-8EDF-91AE5135AF20}" xr6:coauthVersionLast="47" xr6:coauthVersionMax="47" xr10:uidLastSave="{00000000-0000-0000-0000-000000000000}"/>
  <bookViews>
    <workbookView xWindow="-110" yWindow="-110" windowWidth="19420" windowHeight="10420" activeTab="2" xr2:uid="{00000000-000D-0000-FFFF-FFFF00000000}"/>
  </bookViews>
  <sheets>
    <sheet name="Hoja1" sheetId="1" r:id="rId1"/>
    <sheet name="Hoja2" sheetId="2" r:id="rId2"/>
    <sheet name="FOR CSA 018" sheetId="3" r:id="rId3"/>
  </sheets>
  <externalReferences>
    <externalReference r:id="rId4"/>
  </externalReferences>
  <calcPr calcId="191029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3" l="1"/>
  <c r="H30" i="3"/>
  <c r="I28" i="3"/>
  <c r="H28" i="3"/>
  <c r="I21" i="3"/>
  <c r="H21" i="3"/>
  <c r="I19" i="3"/>
  <c r="I25" i="3" s="1"/>
  <c r="H19" i="3"/>
  <c r="H25" i="3" s="1"/>
  <c r="C9" i="3"/>
  <c r="I32" i="3" l="1"/>
  <c r="I33" i="3" s="1"/>
  <c r="H32" i="3"/>
  <c r="H33" i="3" s="1"/>
  <c r="AL1" i="2" l="1"/>
  <c r="AK1" i="2"/>
  <c r="AJ1" i="2"/>
  <c r="AI1" i="2"/>
  <c r="AH1" i="2"/>
  <c r="AG1" i="2"/>
  <c r="AF1" i="2"/>
  <c r="AE1" i="2"/>
  <c r="AD1" i="2"/>
  <c r="AC1" i="2"/>
  <c r="W1" i="2"/>
  <c r="O1" i="2"/>
  <c r="J1" i="2"/>
  <c r="I1" i="2"/>
  <c r="K1" i="2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</authors>
  <commentList>
    <comment ref="A1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 xr:uid="{00000000-0006-0000-0000-000005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<sst xmlns="http://schemas.openxmlformats.org/spreadsheetml/2006/main" count="105" uniqueCount="87">
  <si>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</si>
  <si>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</si>
  <si>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</si>
  <si>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</si>
  <si>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</si>
  <si>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</si>
  <si>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</si>
  <si>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</si>
  <si>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</si>
  <si>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</si>
  <si>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</si>
  <si>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SO</t>
  </si>
  <si>
    <t>EVENTO</t>
  </si>
  <si>
    <t>SOPO</t>
  </si>
  <si>
    <t>ESE HOSPITAL DIVINO SALVADOR DE SOPO</t>
  </si>
  <si>
    <t>Servicios de Salud</t>
  </si>
  <si>
    <t>FACT</t>
  </si>
  <si>
    <t>LLAVE</t>
  </si>
  <si>
    <t>ESTADO EPS 14-02-2025</t>
  </si>
  <si>
    <t>POR PAGAR SAP</t>
  </si>
  <si>
    <t>DOC CONTA</t>
  </si>
  <si>
    <t>ESTADO BOX</t>
  </si>
  <si>
    <t>FECHA FACT</t>
  </si>
  <si>
    <t>FECHA RAD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</si>
  <si>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</si>
  <si>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</si>
  <si>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</si>
  <si>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</si>
  <si>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</si>
  <si>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</si>
  <si>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</si>
  <si>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</si>
  <si>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</si>
  <si>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</si>
  <si>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</si>
  <si>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</si>
  <si>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</si>
  <si>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</si>
  <si>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</si>
  <si>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</si>
  <si>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</si>
  <si>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</si>
  <si>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</si>
  <si>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</si>
  <si>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</si>
  <si>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</si>
  <si>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</si>
  <si>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</si>
  <si>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</si>
  <si>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SO477274</t>
  </si>
  <si>
    <t>860023878_SO477274</t>
  </si>
  <si>
    <t>Factura devuelta</t>
  </si>
  <si>
    <t>Devuelta</t>
  </si>
  <si>
    <t>181-360</t>
  </si>
  <si>
    <t>FACTURACIÓN: SE SOSTIENE DEVOLUCIÓN DE TODOS LOS SOPORTES, NO ADJUNTA FACTURA IPS O DOCUMENTO EQUIVALENTE,, NO ADJUNTA DETALLE DE CARGOS, NO ADJUNTA COMPROBANTE DE RECIBIDO DEL USUARIO, FAVOR ADJUNTAR TODOS LOS SOPORTES CON LA INFORMACIÓN Y PRESENTAR NUEVAMENTE.</t>
  </si>
  <si>
    <t>FACTURACION</t>
  </si>
  <si>
    <t>Urgencias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</si>
  <si>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</si>
  <si>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</si>
  <si>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</si>
  <si>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</si>
  <si>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</si>
  <si>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</si>
  <si>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</si>
  <si>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</si>
  <si>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</si>
  <si>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</si>
  <si>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</si>
  <si>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</si>
  <si>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</si>
  <si>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</si>
  <si>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</si>
  <si>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</si>
  <si>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</si>
  <si>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</si>
  <si>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</si>
  <si>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</si>
  <si>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</si>
  <si>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</si>
  <si>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</si>
  <si>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IPS</t>
  </si>
  <si>
    <t>EPS Comfenalco Valle.</t>
  </si>
  <si>
    <t>Nota: Documento válido como soporte de aceptación a el estado de cartera conciliado entre las partes</t>
  </si>
  <si>
    <t>Señores : ESE HOSPITAL DIVINO SALVADOR DE SOPO</t>
  </si>
  <si>
    <t>NIT: 860023878</t>
  </si>
  <si>
    <t>NOMBRE</t>
  </si>
  <si>
    <t>CARGO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</si>
</sst>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_-;\-* #,##0_-;_-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8" fillId="0" borderId="0"/>
    <xf numFmtId="167" fontId="4" fillId="0" borderId="0" applyFont="0" applyFill="0" applyBorder="0" applyAlignment="0" applyProtection="0"/>
  </cellStyleXfs>
  <cellXfs count="81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/>
    <xf numFmtId="14" fontId="0" fillId="0" borderId="1" xfId="0" applyNumberFormat="1" applyBorder="1"/>
    <xf numFmtId="164" fontId="0" fillId="0" borderId="1" xfId="1" applyNumberFormat="1" applyFont="1" applyFill="1" applyBorder="1"/>
    <xf numFmtId="0" fontId="0" fillId="0" borderId="1" xfId="0" applyBorder="1" applyAlignment="1">
      <alignment horizontal="center"/>
    </xf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6" fontId="5" fillId="2" borderId="1" xfId="1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4" fontId="5" fillId="5" borderId="1" xfId="1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165" fontId="6" fillId="0" borderId="1" xfId="2" applyNumberFormat="1" applyFont="1" applyBorder="1" applyAlignment="1">
      <alignment vertical="center"/>
    </xf>
    <xf numFmtId="0" fontId="7" fillId="7" borderId="1" xfId="0" applyFont="1" applyFill="1" applyBorder="1" applyAlignment="1">
      <alignment horizontal="center" vertical="center"/>
    </xf>
    <xf numFmtId="0" fontId="5" fillId="7" borderId="1" xfId="0" applyFont="1" applyFill="1" applyBorder="1" applyAlignment="1">
      <alignment horizontal="center" vertical="center"/>
    </xf>
    <xf numFmtId="6" fontId="6" fillId="0" borderId="1" xfId="1" applyNumberFormat="1" applyFont="1" applyBorder="1" applyAlignment="1">
      <alignment vertical="center"/>
    </xf>
    <xf numFmtId="16" fontId="6" fillId="0" borderId="0" xfId="0" applyNumberFormat="1" applyFont="1"/>
    <xf numFmtId="0" fontId="6" fillId="0" borderId="0" xfId="0" applyFont="1"/>
    <xf numFmtId="14" fontId="6" fillId="0" borderId="0" xfId="0" applyNumberFormat="1" applyFont="1"/>
    <xf numFmtId="164" fontId="6" fillId="0" borderId="0" xfId="1" applyNumberFormat="1" applyFont="1"/>
    <xf numFmtId="164" fontId="6" fillId="0" borderId="0" xfId="0" applyNumberFormat="1" applyFont="1"/>
    <xf numFmtId="0" fontId="6" fillId="0" borderId="0" xfId="0" applyFont="1" applyAlignment="1">
      <alignment vertical="center"/>
    </xf>
    <xf numFmtId="0" fontId="9" fillId="0" borderId="0" xfId="4" applyFont="1"/>
    <xf numFmtId="0" fontId="9" fillId="0" borderId="2" xfId="4" applyFont="1" applyBorder="1" applyAlignment="1">
      <alignment horizontal="centerContinuous"/>
    </xf>
    <xf numFmtId="0" fontId="9" fillId="0" borderId="3" xfId="4" applyFont="1" applyBorder="1" applyAlignment="1">
      <alignment horizontal="centerContinuous"/>
    </xf>
    <xf numFmtId="0" fontId="10" fillId="0" borderId="2" xfId="4" applyFont="1" applyBorder="1" applyAlignment="1">
      <alignment horizontal="center" vertical="center"/>
    </xf>
    <xf numFmtId="0" fontId="10" fillId="0" borderId="4" xfId="4" applyFont="1" applyBorder="1" applyAlignment="1">
      <alignment horizontal="center" vertical="center"/>
    </xf>
    <xf numFmtId="0" fontId="10" fillId="0" borderId="3" xfId="4" applyFont="1" applyBorder="1" applyAlignment="1">
      <alignment horizontal="center" vertical="center"/>
    </xf>
    <xf numFmtId="0" fontId="10" fillId="0" borderId="5" xfId="4" applyFont="1" applyBorder="1" applyAlignment="1">
      <alignment horizontal="center" vertical="center"/>
    </xf>
    <xf numFmtId="0" fontId="9" fillId="0" borderId="6" xfId="4" applyFont="1" applyBorder="1" applyAlignment="1">
      <alignment horizontal="centerContinuous"/>
    </xf>
    <xf numFmtId="0" fontId="9" fillId="0" borderId="7" xfId="4" applyFont="1" applyBorder="1" applyAlignment="1">
      <alignment horizontal="centerContinuous"/>
    </xf>
    <xf numFmtId="0" fontId="10" fillId="0" borderId="8" xfId="4" applyFont="1" applyBorder="1" applyAlignment="1">
      <alignment horizontal="center" vertical="center"/>
    </xf>
    <xf numFmtId="0" fontId="10" fillId="0" borderId="9" xfId="4" applyFont="1" applyBorder="1" applyAlignment="1">
      <alignment horizontal="center" vertical="center"/>
    </xf>
    <xf numFmtId="0" fontId="10" fillId="0" borderId="10" xfId="4" applyFont="1" applyBorder="1" applyAlignment="1">
      <alignment horizontal="center" vertical="center"/>
    </xf>
    <xf numFmtId="0" fontId="10" fillId="0" borderId="11" xfId="4" applyFont="1" applyBorder="1" applyAlignment="1">
      <alignment horizontal="center" vertical="center"/>
    </xf>
    <xf numFmtId="0" fontId="10" fillId="0" borderId="2" xfId="4" applyFont="1" applyBorder="1" applyAlignment="1">
      <alignment horizontal="centerContinuous" vertical="center"/>
    </xf>
    <xf numFmtId="0" fontId="10" fillId="0" borderId="4" xfId="4" applyFont="1" applyBorder="1" applyAlignment="1">
      <alignment horizontal="centerContinuous" vertical="center"/>
    </xf>
    <xf numFmtId="0" fontId="10" fillId="0" borderId="3" xfId="4" applyFont="1" applyBorder="1" applyAlignment="1">
      <alignment horizontal="centerContinuous" vertical="center"/>
    </xf>
    <xf numFmtId="0" fontId="10" fillId="0" borderId="5" xfId="4" applyFont="1" applyBorder="1" applyAlignment="1">
      <alignment horizontal="centerContinuous" vertical="center"/>
    </xf>
    <xf numFmtId="0" fontId="10" fillId="0" borderId="6" xfId="4" applyFont="1" applyBorder="1" applyAlignment="1">
      <alignment horizontal="centerContinuous" vertical="center"/>
    </xf>
    <xf numFmtId="0" fontId="10" fillId="0" borderId="0" xfId="4" applyFont="1" applyAlignment="1">
      <alignment horizontal="centerContinuous" vertical="center"/>
    </xf>
    <xf numFmtId="0" fontId="10" fillId="0" borderId="12" xfId="4" applyFont="1" applyBorder="1" applyAlignment="1">
      <alignment horizontal="centerContinuous" vertical="center"/>
    </xf>
    <xf numFmtId="0" fontId="9" fillId="0" borderId="8" xfId="4" applyFont="1" applyBorder="1" applyAlignment="1">
      <alignment horizontal="centerContinuous"/>
    </xf>
    <xf numFmtId="0" fontId="9" fillId="0" borderId="10" xfId="4" applyFont="1" applyBorder="1" applyAlignment="1">
      <alignment horizontal="centerContinuous"/>
    </xf>
    <xf numFmtId="0" fontId="10" fillId="0" borderId="8" xfId="4" applyFont="1" applyBorder="1" applyAlignment="1">
      <alignment horizontal="centerContinuous" vertical="center"/>
    </xf>
    <xf numFmtId="0" fontId="10" fillId="0" borderId="9" xfId="4" applyFont="1" applyBorder="1" applyAlignment="1">
      <alignment horizontal="centerContinuous" vertical="center"/>
    </xf>
    <xf numFmtId="0" fontId="10" fillId="0" borderId="10" xfId="4" applyFont="1" applyBorder="1" applyAlignment="1">
      <alignment horizontal="centerContinuous" vertical="center"/>
    </xf>
    <xf numFmtId="0" fontId="10" fillId="0" borderId="11" xfId="4" applyFont="1" applyBorder="1" applyAlignment="1">
      <alignment horizontal="centerContinuous" vertical="center"/>
    </xf>
    <xf numFmtId="0" fontId="9" fillId="0" borderId="6" xfId="4" applyFont="1" applyBorder="1"/>
    <xf numFmtId="0" fontId="9" fillId="0" borderId="7" xfId="4" applyFont="1" applyBorder="1"/>
    <xf numFmtId="0" fontId="10" fillId="0" borderId="0" xfId="4" applyFont="1"/>
    <xf numFmtId="14" fontId="9" fillId="0" borderId="0" xfId="4" applyNumberFormat="1" applyFont="1"/>
    <xf numFmtId="166" fontId="9" fillId="0" borderId="0" xfId="4" applyNumberFormat="1" applyFont="1"/>
    <xf numFmtId="14" fontId="9" fillId="0" borderId="0" xfId="4" applyNumberFormat="1" applyFont="1" applyAlignment="1">
      <alignment horizontal="left"/>
    </xf>
    <xf numFmtId="0" fontId="9" fillId="7" borderId="0" xfId="4" applyFont="1" applyFill="1"/>
    <xf numFmtId="1" fontId="10" fillId="0" borderId="0" xfId="5" applyNumberFormat="1" applyFont="1" applyAlignment="1">
      <alignment horizontal="center" vertical="center"/>
    </xf>
    <xf numFmtId="168" fontId="10" fillId="0" borderId="0" xfId="4" applyNumberFormat="1" applyFont="1" applyAlignment="1">
      <alignment horizontal="center" vertical="center"/>
    </xf>
    <xf numFmtId="1" fontId="10" fillId="0" borderId="0" xfId="4" applyNumberFormat="1" applyFont="1" applyAlignment="1">
      <alignment horizontal="center"/>
    </xf>
    <xf numFmtId="169" fontId="10" fillId="0" borderId="0" xfId="4" applyNumberFormat="1" applyFont="1" applyAlignment="1">
      <alignment horizontal="right"/>
    </xf>
    <xf numFmtId="43" fontId="9" fillId="0" borderId="0" xfId="3" applyFont="1" applyAlignment="1">
      <alignment horizontal="center"/>
    </xf>
    <xf numFmtId="43" fontId="9" fillId="0" borderId="0" xfId="3" applyFont="1" applyAlignment="1">
      <alignment horizontal="right"/>
    </xf>
    <xf numFmtId="43" fontId="9" fillId="0" borderId="9" xfId="3" applyFont="1" applyBorder="1" applyAlignment="1">
      <alignment horizontal="center"/>
    </xf>
    <xf numFmtId="43" fontId="9" fillId="0" borderId="9" xfId="3" applyFont="1" applyBorder="1" applyAlignment="1">
      <alignment horizontal="right"/>
    </xf>
    <xf numFmtId="43" fontId="10" fillId="0" borderId="0" xfId="3" applyFont="1" applyAlignment="1">
      <alignment horizontal="center"/>
    </xf>
    <xf numFmtId="43" fontId="10" fillId="0" borderId="0" xfId="3" applyFont="1" applyAlignment="1">
      <alignment horizontal="right"/>
    </xf>
    <xf numFmtId="1" fontId="10" fillId="0" borderId="13" xfId="4" applyNumberFormat="1" applyFont="1" applyBorder="1" applyAlignment="1">
      <alignment horizontal="center"/>
    </xf>
    <xf numFmtId="169" fontId="10" fillId="0" borderId="13" xfId="4" applyNumberFormat="1" applyFont="1" applyBorder="1" applyAlignment="1">
      <alignment horizontal="right"/>
    </xf>
    <xf numFmtId="43" fontId="9" fillId="0" borderId="0" xfId="3" applyFont="1"/>
    <xf numFmtId="169" fontId="9" fillId="0" borderId="0" xfId="4" applyNumberFormat="1" applyFont="1"/>
    <xf numFmtId="169" fontId="10" fillId="0" borderId="9" xfId="4" applyNumberFormat="1" applyFont="1" applyBorder="1"/>
    <xf numFmtId="169" fontId="9" fillId="0" borderId="9" xfId="4" applyNumberFormat="1" applyFont="1" applyBorder="1"/>
    <xf numFmtId="169" fontId="10" fillId="0" borderId="0" xfId="4" applyNumberFormat="1" applyFont="1"/>
    <xf numFmtId="0" fontId="11" fillId="0" borderId="0" xfId="4" applyFont="1" applyAlignment="1">
      <alignment horizontal="center" vertical="center" wrapText="1"/>
    </xf>
    <xf numFmtId="0" fontId="9" fillId="0" borderId="8" xfId="4" applyFont="1" applyBorder="1"/>
    <xf numFmtId="0" fontId="9" fillId="0" borderId="9" xfId="4" applyFont="1" applyBorder="1"/>
    <xf numFmtId="0" fontId="9" fillId="0" borderId="10" xfId="4" applyFont="1" applyBorder="1"/>
  </cellXfs>
  <cellStyles count="6">
    <cellStyle name="Millares" xfId="3" builtinId="3"/>
    <cellStyle name="Millares 2" xfId="2" xr:uid="{00000000-0005-0000-0000-000000000000}"/>
    <cellStyle name="Millares 3" xfId="5" xr:uid="{4106B711-9AC0-4C3A-B186-A258EE484400}"/>
    <cellStyle name="Moneda" xfId="1" builtinId="4"/>
    <cellStyle name="Normal" xfId="0" builtinId="0"/>
    <cellStyle name="Normal 2 2" xfId="4" xr:uid="{F3AE697A-92A4-4800-80F7-7EDE1CBA12F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DA52A46F-20E2-4FF2-8A09-BDBEB5A94B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545BED7E-815B-4344-B6F2-FEEB50403E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ilo\Areas\CxPSalud\CARTERA\CARTERAS%20REVISADAS\REVISI&#211;N%20CARTERAS%20A&#209;O%202025\2.%20FEBRERO\NIT%20838000096_HOSP%20SAN%20RAFAEL%20DE%20LETICIA\ESTADO%20DE%20CARTERA%20HOSP%20SAN%20RAFAEL%20LETICIA.xlsx" TargetMode="External"/><Relationship Id="rId1" Type="http://schemas.openxmlformats.org/officeDocument/2006/relationships/externalLinkPath" Target="file:///\\nilo\Areas\CxPSalud\CARTERA\CARTERAS%20REVISADAS\REVISI&#211;N%20CARTERAS%20A&#209;O%202025\2.%20FEBRERO\NIT%20838000096_HOSP%20SAN%20RAFAEL%20DE%20LETICIA\ESTADO%20DE%20CARTERA%20HOSP%20SAN%20RAFAEL%20LETICI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INFO IPS"/>
      <sheetName val="ESTADO DE CADA FACTURA"/>
      <sheetName val="FOR CSA 018"/>
      <sheetName val="FOR CSA 004"/>
    </sheetNames>
    <sheetDataSet>
      <sheetData sheetId="0" refreshError="1"/>
      <sheetData sheetId="1" refreshError="1"/>
      <sheetData sheetId="2">
        <row r="20">
          <cell r="H20">
            <v>0</v>
          </cell>
          <cell r="I20">
            <v>0</v>
          </cell>
        </row>
        <row r="24">
          <cell r="H24">
            <v>0</v>
          </cell>
          <cell r="I24">
            <v>0</v>
          </cell>
        </row>
      </sheetData>
      <sheetData sheetId="3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"/>
  <sheetViews>
    <sheetView showGridLines="0" zoomScale="120" zoomScaleNormal="120" workbookViewId="0">
      <selection activeCell="H15" sqref="H15"/>
    </sheetView>
  </sheetViews>
  <sheetFormatPr baseColWidth="10" defaultRowHeight="14.5" x14ac:dyDescent="0.35"/>
  <cols>
    <col min="1" max="1" width="13" customWidth="1"/>
    <col min="2" max="2" width="11.6328125" customWidth="1"/>
    <col min="3" max="3" width="12.36328125" customWidth="1"/>
    <col min="4" max="4" width="10.6328125" customWidth="1"/>
    <col min="5" max="5" width="13.36328125" customWidth="1"/>
    <col min="6" max="6" width="12.36328125" customWidth="1"/>
    <col min="7" max="7" width="11.08984375" customWidth="1"/>
    <col min="8" max="8" width="12.453125" customWidth="1"/>
    <col min="9" max="9" width="15.6328125" bestFit="1" customWidth="1"/>
    <col min="10" max="10" width="11.453125" customWidth="1"/>
    <col min="11" max="11" width="18.90625" customWidth="1"/>
  </cols>
  <sheetData>
    <row r="1" spans="1:11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</row>
    <row r="2" spans="1:11" x14ac:dyDescent="0.35">
      <c r="A2" s="3">
        <v>860023878</v>
      </c>
      <c r="B2" s="3" t="s">
        <v>14</v>
      </c>
      <c r="C2" s="3" t="s">
        <v>11</v>
      </c>
      <c r="D2" s="3">
        <v>477274</v>
      </c>
      <c r="E2" s="4">
        <v>44620</v>
      </c>
      <c r="F2" s="4">
        <v>45082</v>
      </c>
      <c r="G2" s="5">
        <v>80832</v>
      </c>
      <c r="H2" s="5">
        <v>80832</v>
      </c>
      <c r="I2" s="6" t="s">
        <v>12</v>
      </c>
      <c r="J2" s="6" t="s">
        <v>13</v>
      </c>
      <c r="K2" s="6" t="s">
        <v>15</v>
      </c>
    </row>
  </sheetData>
  <dataValidations count="1">
    <dataValidation type="whole" operator="greaterThan" allowBlank="1" showInputMessage="1" showErrorMessage="1" errorTitle="DATO ERRADO" error="El valor debe ser diferente de cero" sqref="G1:H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T3"/>
  <sheetViews>
    <sheetView workbookViewId="0">
      <selection activeCell="A3" sqref="A3:B3"/>
    </sheetView>
  </sheetViews>
  <sheetFormatPr baseColWidth="10" defaultRowHeight="14.5" x14ac:dyDescent="0.35"/>
  <sheetData>
    <row r="1" spans="1:46" s="26" customFormat="1" ht="10" x14ac:dyDescent="0.2">
      <c r="A1" s="21">
        <v>45688</v>
      </c>
      <c r="B1" s="22"/>
      <c r="C1" s="22"/>
      <c r="D1" s="22"/>
      <c r="E1" s="22"/>
      <c r="F1" s="22"/>
      <c r="G1" s="23"/>
      <c r="H1" s="23"/>
      <c r="I1" s="24">
        <f>+SUBTOTAL(9,I3:I5722)</f>
        <v>80832</v>
      </c>
      <c r="J1" s="24">
        <f>+SUBTOTAL(9,J3:J5722)</f>
        <v>80832</v>
      </c>
      <c r="K1" s="25">
        <f>+J1-SUM(AC1:AK1)</f>
        <v>0</v>
      </c>
      <c r="L1" s="22"/>
      <c r="M1" s="22"/>
      <c r="N1" s="22"/>
      <c r="O1" s="24">
        <f>+SUBTOTAL(9,O3:O5722)</f>
        <v>0</v>
      </c>
      <c r="P1" s="22"/>
      <c r="Q1" s="22"/>
      <c r="R1" s="22"/>
      <c r="S1" s="22"/>
      <c r="T1" s="22"/>
      <c r="U1" s="22"/>
      <c r="V1" s="22"/>
      <c r="W1" s="24">
        <f>+SUBTOTAL(9,W3:W5722)</f>
        <v>80832</v>
      </c>
      <c r="X1" s="22"/>
      <c r="Y1" s="22"/>
      <c r="Z1" s="22"/>
      <c r="AA1" s="22"/>
      <c r="AB1" s="22"/>
      <c r="AC1" s="24">
        <f t="shared" ref="AC1:AL1" si="0">+SUBTOTAL(9,AC3:AC5722)</f>
        <v>0</v>
      </c>
      <c r="AD1" s="24">
        <f t="shared" si="0"/>
        <v>80832</v>
      </c>
      <c r="AE1" s="24">
        <f t="shared" si="0"/>
        <v>0</v>
      </c>
      <c r="AF1" s="24">
        <f t="shared" si="0"/>
        <v>0</v>
      </c>
      <c r="AG1" s="24">
        <f t="shared" si="0"/>
        <v>0</v>
      </c>
      <c r="AH1" s="24">
        <f t="shared" si="0"/>
        <v>0</v>
      </c>
      <c r="AI1" s="24">
        <f t="shared" si="0"/>
        <v>0</v>
      </c>
      <c r="AJ1" s="24">
        <f t="shared" si="0"/>
        <v>0</v>
      </c>
      <c r="AK1" s="24">
        <f t="shared" si="0"/>
        <v>0</v>
      </c>
      <c r="AL1" s="24">
        <f t="shared" si="0"/>
        <v>0</v>
      </c>
      <c r="AM1" s="22"/>
      <c r="AN1" s="22"/>
      <c r="AO1" s="22"/>
      <c r="AP1" s="22"/>
      <c r="AQ1" s="24"/>
      <c r="AR1" s="22"/>
      <c r="AS1" s="22"/>
      <c r="AT1" s="22"/>
    </row>
    <row r="2" spans="1:46" ht="30" x14ac:dyDescent="0.35">
      <c r="A2" s="7" t="s">
        <v>6</v>
      </c>
      <c r="B2" s="7" t="s">
        <v>8</v>
      </c>
      <c r="C2" s="7" t="s">
        <v>0</v>
      </c>
      <c r="D2" s="7" t="s">
        <v>1</v>
      </c>
      <c r="E2" s="7" t="s">
        <v>16</v>
      </c>
      <c r="F2" s="7" t="s">
        <v>17</v>
      </c>
      <c r="G2" s="8" t="s">
        <v>2</v>
      </c>
      <c r="H2" s="8" t="s">
        <v>3</v>
      </c>
      <c r="I2" s="7" t="s">
        <v>4</v>
      </c>
      <c r="J2" s="7" t="s">
        <v>5</v>
      </c>
      <c r="K2" s="7" t="s">
        <v>7</v>
      </c>
      <c r="L2" s="7" t="s">
        <v>9</v>
      </c>
      <c r="M2" s="7" t="s">
        <v>10</v>
      </c>
      <c r="N2" s="9" t="s">
        <v>18</v>
      </c>
      <c r="O2" s="10" t="s">
        <v>19</v>
      </c>
      <c r="P2" s="9" t="s">
        <v>20</v>
      </c>
      <c r="Q2" s="11" t="s">
        <v>21</v>
      </c>
      <c r="R2" s="11" t="s">
        <v>22</v>
      </c>
      <c r="S2" s="11" t="s">
        <v>23</v>
      </c>
      <c r="T2" s="11" t="s">
        <v>24</v>
      </c>
      <c r="U2" s="11" t="s">
        <v>25</v>
      </c>
      <c r="V2" s="11" t="s">
        <v>26</v>
      </c>
      <c r="W2" s="12" t="s">
        <v>30</v>
      </c>
      <c r="X2" s="12" t="s">
        <v>31</v>
      </c>
      <c r="Y2" s="12" t="s">
        <v>32</v>
      </c>
      <c r="Z2" s="12" t="s">
        <v>33</v>
      </c>
      <c r="AA2" s="12" t="s">
        <v>34</v>
      </c>
      <c r="AB2" s="12" t="s">
        <v>35</v>
      </c>
      <c r="AC2" s="13" t="s">
        <v>36</v>
      </c>
      <c r="AD2" s="13" t="s">
        <v>37</v>
      </c>
      <c r="AE2" s="13" t="s">
        <v>38</v>
      </c>
      <c r="AF2" s="13" t="s">
        <v>28</v>
      </c>
      <c r="AG2" s="13" t="s">
        <v>39</v>
      </c>
      <c r="AH2" s="13" t="s">
        <v>27</v>
      </c>
      <c r="AI2" s="13" t="s">
        <v>40</v>
      </c>
      <c r="AJ2" s="13" t="s">
        <v>41</v>
      </c>
      <c r="AK2" s="13" t="s">
        <v>42</v>
      </c>
      <c r="AL2" s="14" t="s">
        <v>43</v>
      </c>
      <c r="AM2" s="14" t="s">
        <v>44</v>
      </c>
      <c r="AN2" s="14" t="s">
        <v>45</v>
      </c>
      <c r="AO2" s="14" t="s">
        <v>46</v>
      </c>
      <c r="AP2" s="14" t="s">
        <v>47</v>
      </c>
      <c r="AQ2" s="14" t="s">
        <v>48</v>
      </c>
    </row>
    <row r="3" spans="1:46" x14ac:dyDescent="0.35">
      <c r="A3" s="15">
        <v>860023878</v>
      </c>
      <c r="B3" s="15" t="s">
        <v>14</v>
      </c>
      <c r="C3" s="15" t="s">
        <v>11</v>
      </c>
      <c r="D3" s="15">
        <v>477274</v>
      </c>
      <c r="E3" s="15" t="s">
        <v>49</v>
      </c>
      <c r="F3" s="15" t="s">
        <v>50</v>
      </c>
      <c r="G3" s="16">
        <v>44620</v>
      </c>
      <c r="H3" s="16">
        <v>45082</v>
      </c>
      <c r="I3" s="17">
        <v>80832</v>
      </c>
      <c r="J3" s="17">
        <v>80832</v>
      </c>
      <c r="K3" s="18" t="s">
        <v>12</v>
      </c>
      <c r="L3" s="19" t="s">
        <v>13</v>
      </c>
      <c r="M3" s="18" t="s">
        <v>15</v>
      </c>
      <c r="N3" s="15" t="s">
        <v>51</v>
      </c>
      <c r="O3" s="20">
        <v>0</v>
      </c>
      <c r="P3" s="15"/>
      <c r="Q3" s="15" t="s">
        <v>52</v>
      </c>
      <c r="R3" s="16">
        <v>44620</v>
      </c>
      <c r="S3" s="16">
        <v>45478</v>
      </c>
      <c r="T3" s="16">
        <v>45498</v>
      </c>
      <c r="U3" s="15">
        <v>190</v>
      </c>
      <c r="V3" s="15" t="s">
        <v>53</v>
      </c>
      <c r="W3" s="20">
        <v>80832</v>
      </c>
      <c r="X3" s="15" t="s">
        <v>29</v>
      </c>
      <c r="Y3" s="15" t="s">
        <v>54</v>
      </c>
      <c r="Z3" s="15" t="s">
        <v>55</v>
      </c>
      <c r="AA3" s="15" t="s">
        <v>56</v>
      </c>
      <c r="AB3" s="15" t="s">
        <v>56</v>
      </c>
      <c r="AC3" s="20">
        <v>0</v>
      </c>
      <c r="AD3" s="20">
        <v>80832</v>
      </c>
      <c r="AE3" s="20">
        <v>0</v>
      </c>
      <c r="AF3" s="20">
        <v>0</v>
      </c>
      <c r="AG3" s="20">
        <v>0</v>
      </c>
      <c r="AH3" s="20">
        <v>0</v>
      </c>
      <c r="AI3" s="20">
        <v>0</v>
      </c>
      <c r="AJ3" s="20">
        <v>0</v>
      </c>
      <c r="AK3" s="20">
        <v>0</v>
      </c>
      <c r="AL3" s="20">
        <v>0</v>
      </c>
      <c r="AM3" s="20">
        <v>0</v>
      </c>
      <c r="AN3" s="15"/>
      <c r="AO3" s="16"/>
      <c r="AP3" s="15"/>
      <c r="AQ3" s="20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21936F-049F-4618-91B6-7D0A978D3F8E}">
  <dimension ref="B1:J42"/>
  <sheetViews>
    <sheetView showGridLines="0" tabSelected="1" workbookViewId="0">
      <selection activeCell="M27" sqref="M27"/>
    </sheetView>
  </sheetViews>
  <sheetFormatPr baseColWidth="10" defaultRowHeight="12.5" x14ac:dyDescent="0.25"/>
  <cols>
    <col min="1" max="1" width="1" style="27" customWidth="1"/>
    <col min="2" max="2" width="10.90625" style="27"/>
    <col min="3" max="3" width="17.54296875" style="27" customWidth="1"/>
    <col min="4" max="4" width="11.54296875" style="27" customWidth="1"/>
    <col min="5" max="8" width="10.90625" style="27"/>
    <col min="9" max="9" width="22.54296875" style="27" customWidth="1"/>
    <col min="10" max="10" width="14" style="27" customWidth="1"/>
    <col min="11" max="11" width="1.7265625" style="27" customWidth="1"/>
    <col min="12" max="16384" width="10.90625" style="27"/>
  </cols>
  <sheetData>
    <row r="1" spans="2:10" ht="6" customHeight="1" thickBot="1" x14ac:dyDescent="0.3"/>
    <row r="2" spans="2:10" ht="19.5" customHeight="1" x14ac:dyDescent="0.25">
      <c r="B2" s="28"/>
      <c r="C2" s="29"/>
      <c r="D2" s="30" t="s">
        <v>57</v>
      </c>
      <c r="E2" s="31"/>
      <c r="F2" s="31"/>
      <c r="G2" s="31"/>
      <c r="H2" s="31"/>
      <c r="I2" s="32"/>
      <c r="J2" s="33" t="s">
        <v>58</v>
      </c>
    </row>
    <row r="3" spans="2:10" ht="15.75" customHeight="1" thickBot="1" x14ac:dyDescent="0.3">
      <c r="B3" s="34"/>
      <c r="C3" s="35"/>
      <c r="D3" s="36"/>
      <c r="E3" s="37"/>
      <c r="F3" s="37"/>
      <c r="G3" s="37"/>
      <c r="H3" s="37"/>
      <c r="I3" s="38"/>
      <c r="J3" s="39"/>
    </row>
    <row r="4" spans="2:10" ht="13" x14ac:dyDescent="0.25">
      <c r="B4" s="34"/>
      <c r="C4" s="35"/>
      <c r="D4" s="40"/>
      <c r="E4" s="41"/>
      <c r="F4" s="41"/>
      <c r="G4" s="41"/>
      <c r="H4" s="41"/>
      <c r="I4" s="42"/>
      <c r="J4" s="43"/>
    </row>
    <row r="5" spans="2:10" ht="13" x14ac:dyDescent="0.25">
      <c r="B5" s="34"/>
      <c r="C5" s="35"/>
      <c r="D5" s="44" t="s">
        <v>59</v>
      </c>
      <c r="E5" s="45"/>
      <c r="F5" s="45"/>
      <c r="G5" s="45"/>
      <c r="H5" s="45"/>
      <c r="I5" s="46"/>
      <c r="J5" s="46" t="s">
        <v>60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C9" s="27" t="str">
        <f ca="1">+CONCATENATE("Santiago de Cali, ",TEXT(TODAY(),"MMMM DD YYYY"))</f>
        <v>Santiago de Cali, febrero 17 2025</v>
      </c>
      <c r="J9" s="54"/>
    </row>
    <row r="10" spans="2:10" ht="13" x14ac:dyDescent="0.3">
      <c r="B10" s="53"/>
      <c r="C10" s="55"/>
      <c r="E10" s="56"/>
      <c r="H10" s="57"/>
      <c r="J10" s="54"/>
    </row>
    <row r="11" spans="2:10" x14ac:dyDescent="0.25">
      <c r="B11" s="53"/>
      <c r="J11" s="54"/>
    </row>
    <row r="12" spans="2:10" ht="13" x14ac:dyDescent="0.3">
      <c r="B12" s="53"/>
      <c r="C12" s="55" t="s">
        <v>83</v>
      </c>
      <c r="J12" s="54"/>
    </row>
    <row r="13" spans="2:10" ht="13" x14ac:dyDescent="0.3">
      <c r="B13" s="53"/>
      <c r="C13" s="55" t="s">
        <v>84</v>
      </c>
      <c r="J13" s="54"/>
    </row>
    <row r="14" spans="2:10" x14ac:dyDescent="0.25">
      <c r="B14" s="53"/>
      <c r="J14" s="54"/>
    </row>
    <row r="15" spans="2:10" x14ac:dyDescent="0.25">
      <c r="B15" s="53"/>
      <c r="C15" s="27" t="s">
        <v>61</v>
      </c>
      <c r="J15" s="54"/>
    </row>
    <row r="16" spans="2:10" x14ac:dyDescent="0.25">
      <c r="B16" s="53"/>
      <c r="C16" s="58"/>
      <c r="J16" s="54"/>
    </row>
    <row r="17" spans="2:10" ht="13" x14ac:dyDescent="0.25">
      <c r="B17" s="53"/>
      <c r="C17" s="59" t="s">
        <v>62</v>
      </c>
      <c r="D17" s="56"/>
      <c r="H17" s="60" t="s">
        <v>63</v>
      </c>
      <c r="I17" s="61" t="s">
        <v>64</v>
      </c>
      <c r="J17" s="54"/>
    </row>
    <row r="18" spans="2:10" ht="13" x14ac:dyDescent="0.3">
      <c r="B18" s="53"/>
      <c r="C18" s="55" t="s">
        <v>65</v>
      </c>
      <c r="D18" s="55"/>
      <c r="E18" s="55"/>
      <c r="F18" s="55"/>
      <c r="H18" s="62">
        <v>1</v>
      </c>
      <c r="I18" s="63">
        <v>80832</v>
      </c>
      <c r="J18" s="54"/>
    </row>
    <row r="19" spans="2:10" x14ac:dyDescent="0.25">
      <c r="B19" s="53"/>
      <c r="C19" s="27" t="s">
        <v>66</v>
      </c>
      <c r="H19" s="64">
        <f>+'[1]FOR CSA 018'!H20</f>
        <v>0</v>
      </c>
      <c r="I19" s="65">
        <f>+'[1]FOR CSA 018'!I20</f>
        <v>0</v>
      </c>
      <c r="J19" s="54"/>
    </row>
    <row r="20" spans="2:10" ht="13" x14ac:dyDescent="0.3">
      <c r="B20" s="53"/>
      <c r="C20" s="27" t="s">
        <v>67</v>
      </c>
      <c r="H20" s="62">
        <v>1</v>
      </c>
      <c r="I20" s="63">
        <v>80832</v>
      </c>
      <c r="J20" s="54"/>
    </row>
    <row r="21" spans="2:10" x14ac:dyDescent="0.25">
      <c r="B21" s="53"/>
      <c r="C21" s="27" t="s">
        <v>68</v>
      </c>
      <c r="H21" s="64">
        <f>+'[1]FOR CSA 018'!H24</f>
        <v>0</v>
      </c>
      <c r="I21" s="65">
        <f>+'[1]FOR CSA 018'!I24</f>
        <v>0</v>
      </c>
      <c r="J21" s="54"/>
    </row>
    <row r="22" spans="2:10" x14ac:dyDescent="0.25">
      <c r="B22" s="53"/>
      <c r="C22" s="27" t="s">
        <v>69</v>
      </c>
      <c r="H22" s="64">
        <v>0</v>
      </c>
      <c r="I22" s="65">
        <v>0</v>
      </c>
      <c r="J22" s="54"/>
    </row>
    <row r="23" spans="2:10" x14ac:dyDescent="0.25">
      <c r="B23" s="53"/>
      <c r="C23" s="27" t="s">
        <v>70</v>
      </c>
      <c r="H23" s="64">
        <v>0</v>
      </c>
      <c r="I23" s="65">
        <v>0</v>
      </c>
      <c r="J23" s="54"/>
    </row>
    <row r="24" spans="2:10" ht="13" thickBot="1" x14ac:dyDescent="0.3">
      <c r="B24" s="53"/>
      <c r="C24" s="27" t="s">
        <v>71</v>
      </c>
      <c r="H24" s="66">
        <v>0</v>
      </c>
      <c r="I24" s="67">
        <v>0</v>
      </c>
      <c r="J24" s="54"/>
    </row>
    <row r="25" spans="2:10" ht="13" x14ac:dyDescent="0.3">
      <c r="B25" s="53"/>
      <c r="C25" s="55" t="s">
        <v>72</v>
      </c>
      <c r="D25" s="55"/>
      <c r="E25" s="55"/>
      <c r="F25" s="55"/>
      <c r="H25" s="62">
        <f>H19+H20+H21+H22+H24+H23</f>
        <v>1</v>
      </c>
      <c r="I25" s="69">
        <f>I19+I20+I21+I22+I24+I23</f>
        <v>80832</v>
      </c>
      <c r="J25" s="54"/>
    </row>
    <row r="26" spans="2:10" x14ac:dyDescent="0.25">
      <c r="B26" s="53"/>
      <c r="C26" s="27" t="s">
        <v>73</v>
      </c>
      <c r="H26" s="64">
        <v>0</v>
      </c>
      <c r="I26" s="65">
        <v>0</v>
      </c>
      <c r="J26" s="54"/>
    </row>
    <row r="27" spans="2:10" ht="13" thickBot="1" x14ac:dyDescent="0.3">
      <c r="B27" s="53"/>
      <c r="C27" s="27" t="s">
        <v>41</v>
      </c>
      <c r="H27" s="66">
        <v>0</v>
      </c>
      <c r="I27" s="67">
        <v>0</v>
      </c>
      <c r="J27" s="54"/>
    </row>
    <row r="28" spans="2:10" ht="13" x14ac:dyDescent="0.3">
      <c r="B28" s="53"/>
      <c r="C28" s="55" t="s">
        <v>74</v>
      </c>
      <c r="D28" s="55"/>
      <c r="E28" s="55"/>
      <c r="F28" s="55"/>
      <c r="H28" s="68">
        <f>H26+H27</f>
        <v>0</v>
      </c>
      <c r="I28" s="69">
        <f>I26+I27</f>
        <v>0</v>
      </c>
      <c r="J28" s="54"/>
    </row>
    <row r="29" spans="2:10" ht="13.5" thickBot="1" x14ac:dyDescent="0.35">
      <c r="B29" s="53"/>
      <c r="C29" s="27" t="s">
        <v>75</v>
      </c>
      <c r="D29" s="55"/>
      <c r="E29" s="55"/>
      <c r="F29" s="55"/>
      <c r="H29" s="66">
        <v>0</v>
      </c>
      <c r="I29" s="67">
        <v>0</v>
      </c>
      <c r="J29" s="54"/>
    </row>
    <row r="30" spans="2:10" ht="13" x14ac:dyDescent="0.3">
      <c r="B30" s="53"/>
      <c r="C30" s="55" t="s">
        <v>76</v>
      </c>
      <c r="D30" s="55"/>
      <c r="E30" s="55"/>
      <c r="F30" s="55"/>
      <c r="H30" s="64">
        <f>H29</f>
        <v>0</v>
      </c>
      <c r="I30" s="65">
        <f>I29</f>
        <v>0</v>
      </c>
      <c r="J30" s="54"/>
    </row>
    <row r="31" spans="2:10" ht="13" x14ac:dyDescent="0.3">
      <c r="B31" s="53"/>
      <c r="C31" s="55"/>
      <c r="D31" s="55"/>
      <c r="E31" s="55"/>
      <c r="F31" s="55"/>
      <c r="H31" s="64"/>
      <c r="I31" s="69"/>
      <c r="J31" s="54"/>
    </row>
    <row r="32" spans="2:10" ht="13.5" thickBot="1" x14ac:dyDescent="0.35">
      <c r="B32" s="53"/>
      <c r="C32" s="55" t="s">
        <v>77</v>
      </c>
      <c r="D32" s="55"/>
      <c r="H32" s="70">
        <f>H25+H28+H30</f>
        <v>1</v>
      </c>
      <c r="I32" s="71">
        <f>I25+I28+I30</f>
        <v>80832</v>
      </c>
      <c r="J32" s="54"/>
    </row>
    <row r="33" spans="2:10" ht="13.5" thickTop="1" x14ac:dyDescent="0.3">
      <c r="B33" s="53"/>
      <c r="C33" s="55"/>
      <c r="D33" s="55"/>
      <c r="H33" s="72">
        <f>+H18-H32</f>
        <v>0</v>
      </c>
      <c r="I33" s="65">
        <f>+I18-I32</f>
        <v>0</v>
      </c>
      <c r="J33" s="54"/>
    </row>
    <row r="34" spans="2:10" x14ac:dyDescent="0.25">
      <c r="B34" s="53"/>
      <c r="G34" s="73"/>
      <c r="H34" s="73"/>
      <c r="I34" s="73"/>
      <c r="J34" s="54"/>
    </row>
    <row r="35" spans="2:10" x14ac:dyDescent="0.25">
      <c r="B35" s="53"/>
      <c r="G35" s="73"/>
      <c r="H35" s="73"/>
      <c r="I35" s="73"/>
      <c r="J35" s="54"/>
    </row>
    <row r="36" spans="2:10" ht="13" x14ac:dyDescent="0.3">
      <c r="B36" s="53"/>
      <c r="C36" s="55"/>
      <c r="G36" s="73"/>
      <c r="H36" s="73"/>
      <c r="I36" s="73"/>
      <c r="J36" s="54"/>
    </row>
    <row r="37" spans="2:10" ht="13.5" thickBot="1" x14ac:dyDescent="0.35">
      <c r="B37" s="53"/>
      <c r="C37" s="74" t="s">
        <v>85</v>
      </c>
      <c r="D37" s="75"/>
      <c r="H37" s="74" t="s">
        <v>78</v>
      </c>
      <c r="I37" s="75"/>
      <c r="J37" s="54"/>
    </row>
    <row r="38" spans="2:10" ht="13" x14ac:dyDescent="0.3">
      <c r="B38" s="53"/>
      <c r="C38" s="55" t="s">
        <v>86</v>
      </c>
      <c r="D38" s="73"/>
      <c r="H38" s="76" t="s">
        <v>79</v>
      </c>
      <c r="I38" s="73"/>
      <c r="J38" s="54"/>
    </row>
    <row r="39" spans="2:10" ht="13" x14ac:dyDescent="0.3">
      <c r="B39" s="53"/>
      <c r="C39" s="55" t="s">
        <v>80</v>
      </c>
      <c r="H39" s="55" t="s">
        <v>81</v>
      </c>
      <c r="I39" s="73"/>
      <c r="J39" s="54"/>
    </row>
    <row r="40" spans="2:10" x14ac:dyDescent="0.25">
      <c r="B40" s="53"/>
      <c r="G40" s="73"/>
      <c r="H40" s="73"/>
      <c r="I40" s="73"/>
      <c r="J40" s="54"/>
    </row>
    <row r="41" spans="2:10" ht="12.75" customHeight="1" x14ac:dyDescent="0.25">
      <c r="B41" s="53"/>
      <c r="C41" s="77" t="s">
        <v>82</v>
      </c>
      <c r="D41" s="77"/>
      <c r="E41" s="77"/>
      <c r="F41" s="77"/>
      <c r="G41" s="77"/>
      <c r="H41" s="77"/>
      <c r="I41" s="77"/>
      <c r="J41" s="54"/>
    </row>
    <row r="42" spans="2:10" ht="18.75" customHeight="1" thickBot="1" x14ac:dyDescent="0.3">
      <c r="B42" s="78"/>
      <c r="C42" s="79"/>
      <c r="D42" s="79"/>
      <c r="E42" s="79"/>
      <c r="F42" s="79"/>
      <c r="G42" s="79"/>
      <c r="H42" s="79"/>
      <c r="I42" s="79"/>
      <c r="J42" s="80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Hoja1</vt:lpstr>
      <vt:lpstr>Hoja2</vt:lpstr>
      <vt:lpstr>FOR CSA 018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Stefany Arana Garcia</cp:lastModifiedBy>
  <dcterms:created xsi:type="dcterms:W3CDTF">2022-06-01T14:39:12Z</dcterms:created>
  <dcterms:modified xsi:type="dcterms:W3CDTF">2025-02-17T13:35:16Z</dcterms:modified>
</cp:coreProperties>
</file>