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3841_HOSP SAN JUAN DE DIOS -CALI\"/>
    </mc:Choice>
  </mc:AlternateContent>
  <xr:revisionPtr revIDLastSave="0" documentId="13_ncr:1_{BA46A3A3-56DB-453D-9962-FE48AE9D757E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H22" i="3"/>
  <c r="I21" i="3"/>
  <c r="H21" i="3"/>
  <c r="I20" i="3"/>
  <c r="I17" i="3" s="1"/>
  <c r="H20" i="3"/>
  <c r="H17" i="3" s="1"/>
  <c r="C9" i="3"/>
  <c r="I32" i="2"/>
  <c r="I33" i="2" s="1"/>
  <c r="H32" i="2"/>
  <c r="H33" i="2" s="1"/>
  <c r="I30" i="2"/>
  <c r="H30" i="2"/>
  <c r="I28" i="2"/>
  <c r="H28" i="2"/>
  <c r="I25" i="2"/>
  <c r="H25" i="2"/>
  <c r="C9" i="2"/>
  <c r="F66" i="1"/>
  <c r="H1" i="1"/>
</calcChain>
</file>

<file path=xl/sharedStrings.xml><?xml version="1.0" encoding="utf-8"?>
<sst xmlns="http://schemas.openxmlformats.org/spreadsheetml/2006/main" count="185" uniqueCount="115">
  <si>
    <t>N° DE FACTURA</t>
  </si>
  <si>
    <t>VALOR DE LA FACTURA</t>
  </si>
  <si>
    <t>FECHA FACTURA</t>
  </si>
  <si>
    <t>SALDO FACTURA</t>
  </si>
  <si>
    <t>IPS</t>
  </si>
  <si>
    <t>NIT</t>
  </si>
  <si>
    <t>HOSPITAL SAN JUAN DE DIOS DE CALI</t>
  </si>
  <si>
    <t>VALOR CARTERA</t>
  </si>
  <si>
    <t>CB300824</t>
  </si>
  <si>
    <t>CB302533</t>
  </si>
  <si>
    <t>CB302534</t>
  </si>
  <si>
    <t>CB304814</t>
  </si>
  <si>
    <t>CB309711</t>
  </si>
  <si>
    <t>CB339364</t>
  </si>
  <si>
    <t>CB347244</t>
  </si>
  <si>
    <t>CB349231</t>
  </si>
  <si>
    <t>CB358711</t>
  </si>
  <si>
    <t>CB367886</t>
  </si>
  <si>
    <t>CB370882</t>
  </si>
  <si>
    <t>C1253497</t>
  </si>
  <si>
    <t>C1264838</t>
  </si>
  <si>
    <t>C1265635</t>
  </si>
  <si>
    <t>C1265892</t>
  </si>
  <si>
    <t>C1277036</t>
  </si>
  <si>
    <t>C1285387</t>
  </si>
  <si>
    <t>CA314330</t>
  </si>
  <si>
    <t>CA346910</t>
  </si>
  <si>
    <t>CA350203</t>
  </si>
  <si>
    <t>CA369480</t>
  </si>
  <si>
    <t>CA369667</t>
  </si>
  <si>
    <t>CA373991</t>
  </si>
  <si>
    <t>CA377276</t>
  </si>
  <si>
    <t>CA386918</t>
  </si>
  <si>
    <t>CA391336</t>
  </si>
  <si>
    <t>CA391338</t>
  </si>
  <si>
    <t>CA388951</t>
  </si>
  <si>
    <t>CA389788</t>
  </si>
  <si>
    <t>CA396929</t>
  </si>
  <si>
    <t>CA399510</t>
  </si>
  <si>
    <t>CA401456</t>
  </si>
  <si>
    <t>CA407487</t>
  </si>
  <si>
    <t>CA408080</t>
  </si>
  <si>
    <t>CA409226</t>
  </si>
  <si>
    <t>CA409811</t>
  </si>
  <si>
    <t>CA410006</t>
  </si>
  <si>
    <t>CA408532</t>
  </si>
  <si>
    <t>CA412222</t>
  </si>
  <si>
    <t>CA414578</t>
  </si>
  <si>
    <t>CB414835</t>
  </si>
  <si>
    <t>CB415250</t>
  </si>
  <si>
    <t>CB417102</t>
  </si>
  <si>
    <t>CA417695</t>
  </si>
  <si>
    <t>CA421718</t>
  </si>
  <si>
    <t>CA426994</t>
  </si>
  <si>
    <t>CA427041</t>
  </si>
  <si>
    <t>CB422947</t>
  </si>
  <si>
    <t>CB424332</t>
  </si>
  <si>
    <t>CB424817</t>
  </si>
  <si>
    <t>CB426685</t>
  </si>
  <si>
    <t>CA435253</t>
  </si>
  <si>
    <t>CA436573</t>
  </si>
  <si>
    <t>CA438456</t>
  </si>
  <si>
    <t>CA437393</t>
  </si>
  <si>
    <t>CA439186</t>
  </si>
  <si>
    <t>CA441665</t>
  </si>
  <si>
    <t>CA443015</t>
  </si>
  <si>
    <t>CA443152</t>
  </si>
  <si>
    <t>CA453050</t>
  </si>
  <si>
    <t>05/11/2024</t>
  </si>
  <si>
    <t>CA454277</t>
  </si>
  <si>
    <t>10/11/2024</t>
  </si>
  <si>
    <t>CA462552</t>
  </si>
  <si>
    <t>19/12/2024</t>
  </si>
  <si>
    <t>CA463598</t>
  </si>
  <si>
    <t>31/12/2024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</si>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</sst>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_-&quot;$&quot;\ * #,##0_-;\-&quot;$&quot;\ * #,##0_-;_-&quot;$&quot;\ * &quot;-&quot;??_-;_-@_-"/>
    <numFmt numFmtId="165" formatCode="dd/mm/yyyy;@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6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6"/>
      </top>
      <bottom style="thick">
        <color theme="4" tint="0.499984740745262"/>
      </bottom>
      <diagonal/>
    </border>
    <border>
      <left/>
      <right/>
      <top style="thin">
        <color theme="4" tint="0.3999755851924192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1" fillId="0" borderId="1" applyNumberFormat="0" applyFill="0" applyAlignment="0" applyProtection="0"/>
    <xf numFmtId="0" fontId="2" fillId="0" borderId="0"/>
    <xf numFmtId="0" fontId="2" fillId="0" borderId="0"/>
    <xf numFmtId="167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75">
    <xf numFmtId="0" fontId="0" fillId="0" borderId="0" xfId="0"/>
    <xf numFmtId="1" fontId="1" fillId="0" borderId="1" xfId="1" applyNumberFormat="1" applyFill="1" applyAlignment="1">
      <alignment horizontal="center" vertical="center" wrapText="1"/>
    </xf>
    <xf numFmtId="4" fontId="1" fillId="0" borderId="1" xfId="1" applyNumberFormat="1" applyFill="1" applyAlignment="1">
      <alignment horizontal="center" vertical="center" wrapText="1"/>
    </xf>
    <xf numFmtId="0" fontId="3" fillId="0" borderId="0" xfId="0" applyFont="1"/>
    <xf numFmtId="164" fontId="3" fillId="0" borderId="2" xfId="0" applyNumberFormat="1" applyFont="1" applyBorder="1"/>
    <xf numFmtId="4" fontId="5" fillId="2" borderId="3" xfId="1" applyNumberFormat="1" applyFont="1" applyFill="1" applyBorder="1" applyAlignment="1">
      <alignment horizontal="center" vertical="center" wrapText="1"/>
    </xf>
    <xf numFmtId="165" fontId="0" fillId="0" borderId="0" xfId="0" applyNumberFormat="1"/>
    <xf numFmtId="165" fontId="1" fillId="0" borderId="1" xfId="1" applyNumberFormat="1" applyFill="1" applyAlignment="1">
      <alignment horizontal="center" vertical="center" wrapText="1"/>
    </xf>
    <xf numFmtId="165" fontId="3" fillId="0" borderId="0" xfId="0" applyNumberFormat="1" applyFont="1"/>
    <xf numFmtId="164" fontId="3" fillId="0" borderId="4" xfId="0" applyNumberFormat="1" applyFont="1" applyBorder="1"/>
    <xf numFmtId="164" fontId="4" fillId="0" borderId="2" xfId="0" applyNumberFormat="1" applyFont="1" applyBorder="1" applyAlignment="1">
      <alignment horizontal="center"/>
    </xf>
    <xf numFmtId="0" fontId="7" fillId="0" borderId="0" xfId="3" applyFont="1"/>
    <xf numFmtId="0" fontId="7" fillId="0" borderId="5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/>
    </xf>
    <xf numFmtId="0" fontId="8" fillId="0" borderId="5" xfId="3" applyFont="1" applyBorder="1" applyAlignment="1">
      <alignment horizontal="center" vertical="center"/>
    </xf>
    <xf numFmtId="0" fontId="8" fillId="0" borderId="7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11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8" fillId="0" borderId="13" xfId="3" applyFont="1" applyBorder="1" applyAlignment="1">
      <alignment horizontal="center" vertical="center"/>
    </xf>
    <xf numFmtId="0" fontId="8" fillId="0" borderId="14" xfId="3" applyFont="1" applyBorder="1" applyAlignment="1">
      <alignment horizontal="center" vertical="center"/>
    </xf>
    <xf numFmtId="0" fontId="8" fillId="0" borderId="5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5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/>
    </xf>
    <xf numFmtId="0" fontId="7" fillId="0" borderId="13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8" fillId="0" borderId="14" xfId="3" applyFont="1" applyBorder="1" applyAlignment="1">
      <alignment horizontal="centerContinuous" vertical="center"/>
    </xf>
    <xf numFmtId="0" fontId="7" fillId="0" borderId="9" xfId="3" applyFont="1" applyBorder="1"/>
    <xf numFmtId="0" fontId="7" fillId="0" borderId="10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0" fontId="7" fillId="3" borderId="0" xfId="3" applyFont="1" applyFill="1"/>
    <xf numFmtId="1" fontId="8" fillId="0" borderId="0" xfId="4" applyNumberFormat="1" applyFont="1" applyAlignment="1">
      <alignment horizontal="center" vertical="center"/>
    </xf>
    <xf numFmtId="168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12" xfId="3" applyNumberFormat="1" applyFont="1" applyBorder="1" applyAlignment="1">
      <alignment horizontal="center"/>
    </xf>
    <xf numFmtId="169" fontId="7" fillId="0" borderId="12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6" xfId="3" applyNumberFormat="1" applyFont="1" applyBorder="1" applyAlignment="1">
      <alignment horizontal="center"/>
    </xf>
    <xf numFmtId="169" fontId="8" fillId="0" borderId="16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12" xfId="3" applyNumberFormat="1" applyFont="1" applyBorder="1"/>
    <xf numFmtId="169" fontId="7" fillId="0" borderId="12" xfId="3" applyNumberFormat="1" applyFont="1" applyBorder="1"/>
    <xf numFmtId="169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11" xfId="3" applyFont="1" applyBorder="1"/>
    <xf numFmtId="0" fontId="7" fillId="0" borderId="12" xfId="3" applyFont="1" applyBorder="1"/>
    <xf numFmtId="0" fontId="7" fillId="0" borderId="13" xfId="3" applyFont="1" applyBorder="1"/>
    <xf numFmtId="0" fontId="8" fillId="0" borderId="9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10" xfId="3" applyFont="1" applyBorder="1" applyAlignment="1">
      <alignment horizontal="center" vertical="center" wrapText="1"/>
    </xf>
    <xf numFmtId="0" fontId="7" fillId="4" borderId="0" xfId="3" applyFont="1" applyFill="1"/>
    <xf numFmtId="0" fontId="8" fillId="0" borderId="0" xfId="3" applyFont="1" applyAlignment="1">
      <alignment horizontal="center"/>
    </xf>
    <xf numFmtId="0" fontId="8" fillId="3" borderId="0" xfId="3" applyFont="1" applyFill="1"/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71" fontId="7" fillId="0" borderId="16" xfId="5" applyNumberFormat="1" applyFont="1" applyBorder="1" applyAlignment="1">
      <alignment horizontal="center"/>
    </xf>
    <xf numFmtId="170" fontId="7" fillId="0" borderId="16" xfId="5" applyNumberFormat="1" applyFont="1" applyBorder="1" applyAlignment="1">
      <alignment horizontal="right"/>
    </xf>
  </cellXfs>
  <cellStyles count="6">
    <cellStyle name="Millares 2 2" xfId="5" xr:uid="{6C55EAA1-EED3-482C-B469-78FF5734ADB9}"/>
    <cellStyle name="Millares 3" xfId="4" xr:uid="{CA0C215E-DFC1-442E-B43F-19F024039F3A}"/>
    <cellStyle name="Normal" xfId="0" builtinId="0"/>
    <cellStyle name="Normal 2" xfId="2" xr:uid="{E60F69E0-43E2-4098-818A-6792F4E8695C}"/>
    <cellStyle name="Normal 2 2" xfId="3" xr:uid="{CBCD0AB5-42FD-45B8-9EFA-2690EBB5098C}"/>
    <cellStyle name="Título 2" xfId="1" builtinId="17"/>
  </cellStyles>
  <dxfs count="1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_-&quot;$&quot;\ * #,##0_-;\-&quot;$&quot;\ * #,##0_-;_-&quot;$&quot;\ * &quot;-&quot;??_-;_-@_-"/>
      <border diagonalUp="0" diagonalDown="0" outline="0">
        <left/>
        <right/>
        <top style="thin">
          <color theme="4" tint="0.39997558519241921"/>
        </top>
        <bottom/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_-&quot;$&quot;\ * #,##0_-;\-&quot;$&quot;\ * #,##0_-;_-&quot;$&quot;\ * &quot;-&quot;??_-;_-@_-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_-&quot;$&quot;\ * #,##0_-;\-&quot;$&quot;\ * #,##0_-;_-&quot;$&quot;\ * &quot;-&quot;??_-;_-@_-"/>
      <border diagonalUp="0" diagonalDown="0" outline="0">
        <left/>
        <right/>
        <top style="thin">
          <color theme="4" tint="0.39997558519241921"/>
        </top>
        <bottom/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_-&quot;$&quot;\ * #,##0_-;\-&quot;$&quot;\ * #,##0_-;_-&quot;$&quot;\ * &quot;-&quot;??_-;_-@_-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5" formatCode="dd/mm/yyyy;@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5" formatCode="dd/mm/yyyy;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ck">
          <color theme="4" tint="0.499984740745262"/>
        </bottom>
      </border>
    </dxf>
    <dxf>
      <numFmt numFmtId="1" formatCode="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82984C22-5DEC-4790-B1B9-18ECFDC239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B233BB-3E2B-40F9-941B-EEE7116CD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8006616-454B-4930-AD8C-478BD699DD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7D82AE94-8789-4407-A1B7-672BD2F28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59FC0E2-FABA-4255-AD6B-01BA93767466}" name="Tabla1" displayName="Tabla1" ref="A2:F66" totalsRowCount="1" headerRowDxfId="14" dataDxfId="12" headerRowBorderDxfId="13" headerRowCellStyle="Título 2">
  <tableColumns count="6">
    <tableColumn id="1" xr3:uid="{51FBA277-FCB0-49A8-8E1D-00A3C82BA6E6}" name="IPS" dataDxfId="11" totalsRowDxfId="10"/>
    <tableColumn id="2" xr3:uid="{CBEEA651-B37D-4C45-9D8B-238158CB0E45}" name="NIT" dataDxfId="9" totalsRowDxfId="8"/>
    <tableColumn id="3" xr3:uid="{6278B8C4-BDF7-437E-ADA3-AC533351711F}" name="N° DE FACTURA" dataDxfId="7" totalsRowDxfId="6"/>
    <tableColumn id="4" xr3:uid="{83CB023A-1CA9-4C6E-B404-67BBF357E747}" name="FECHA FACTURA" dataDxfId="5" totalsRowDxfId="4"/>
    <tableColumn id="5" xr3:uid="{C7F6F9AE-B20F-496A-BF56-887D54748ED7}" name="VALOR DE LA FACTURA" dataDxfId="3" totalsRowDxfId="2"/>
    <tableColumn id="6" xr3:uid="{58AD2054-4285-402B-AB44-D0F9FA0A8536}" name="SALDO FACTURA" totalsRowFunction="sum" dataDxfId="1" totalsRowDxfId="0"/>
  </tableColumns>
  <tableStyleInfo name="TableStyleLight4" showFirstColumn="0" showLastColumn="0" showRowStripes="0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6"/>
  <sheetViews>
    <sheetView zoomScale="115" zoomScaleNormal="115" workbookViewId="0">
      <pane ySplit="2" topLeftCell="A55" activePane="bottomLeft" state="frozen"/>
      <selection pane="bottomLeft" activeCell="B69" sqref="B69"/>
    </sheetView>
  </sheetViews>
  <sheetFormatPr baseColWidth="10" defaultColWidth="9.1796875" defaultRowHeight="14.5" x14ac:dyDescent="0.35"/>
  <cols>
    <col min="1" max="2" width="17.81640625" customWidth="1"/>
    <col min="3" max="3" width="18.81640625" customWidth="1"/>
    <col min="4" max="4" width="19.7265625" style="6" customWidth="1"/>
    <col min="5" max="5" width="27.7265625" customWidth="1"/>
    <col min="6" max="6" width="20" customWidth="1"/>
    <col min="7" max="7" width="21.54296875" customWidth="1"/>
    <col min="9" max="9" width="12.81640625" customWidth="1"/>
  </cols>
  <sheetData>
    <row r="1" spans="1:9" ht="21.5" thickBot="1" x14ac:dyDescent="0.55000000000000004">
      <c r="G1" s="5" t="s">
        <v>7</v>
      </c>
      <c r="H1" s="10">
        <f>SUBTOTAL(9,Tabla1[SALDO FACTURA])</f>
        <v>72697390</v>
      </c>
      <c r="I1" s="10"/>
    </row>
    <row r="2" spans="1:9" ht="18" thickTop="1" thickBot="1" x14ac:dyDescent="0.4">
      <c r="A2" s="1" t="s">
        <v>4</v>
      </c>
      <c r="B2" s="1" t="s">
        <v>5</v>
      </c>
      <c r="C2" s="1" t="s">
        <v>0</v>
      </c>
      <c r="D2" s="7" t="s">
        <v>2</v>
      </c>
      <c r="E2" s="2" t="s">
        <v>1</v>
      </c>
      <c r="F2" s="2" t="s">
        <v>3</v>
      </c>
    </row>
    <row r="3" spans="1:9" ht="15" thickTop="1" x14ac:dyDescent="0.35">
      <c r="A3" s="3" t="s">
        <v>6</v>
      </c>
      <c r="B3" s="3">
        <v>890303841</v>
      </c>
      <c r="C3" s="3" t="s">
        <v>8</v>
      </c>
      <c r="D3" s="8">
        <v>44938</v>
      </c>
      <c r="E3" s="4">
        <v>91198</v>
      </c>
      <c r="F3" s="4">
        <v>91198</v>
      </c>
    </row>
    <row r="4" spans="1:9" x14ac:dyDescent="0.35">
      <c r="A4" s="3" t="s">
        <v>6</v>
      </c>
      <c r="B4" s="3">
        <v>890303841</v>
      </c>
      <c r="C4" s="3" t="s">
        <v>9</v>
      </c>
      <c r="D4" s="8">
        <v>44948</v>
      </c>
      <c r="E4" s="4">
        <v>80832</v>
      </c>
      <c r="F4" s="4">
        <v>80832</v>
      </c>
    </row>
    <row r="5" spans="1:9" x14ac:dyDescent="0.35">
      <c r="A5" s="3" t="s">
        <v>6</v>
      </c>
      <c r="B5" s="3">
        <v>890303841</v>
      </c>
      <c r="C5" s="3" t="s">
        <v>10</v>
      </c>
      <c r="D5" s="8">
        <v>44948</v>
      </c>
      <c r="E5" s="4">
        <v>5620962</v>
      </c>
      <c r="F5" s="4">
        <v>5620962</v>
      </c>
    </row>
    <row r="6" spans="1:9" x14ac:dyDescent="0.35">
      <c r="A6" s="3" t="s">
        <v>6</v>
      </c>
      <c r="B6" s="3">
        <v>890303841</v>
      </c>
      <c r="C6" s="3" t="s">
        <v>11</v>
      </c>
      <c r="D6" s="8">
        <v>44958</v>
      </c>
      <c r="E6" s="4">
        <v>186591</v>
      </c>
      <c r="F6" s="4">
        <v>186591</v>
      </c>
    </row>
    <row r="7" spans="1:9" x14ac:dyDescent="0.35">
      <c r="A7" s="3" t="s">
        <v>6</v>
      </c>
      <c r="B7" s="3">
        <v>890303841</v>
      </c>
      <c r="C7" s="3" t="s">
        <v>12</v>
      </c>
      <c r="D7" s="8">
        <v>44981</v>
      </c>
      <c r="E7" s="4">
        <v>200043</v>
      </c>
      <c r="F7" s="4">
        <v>200043</v>
      </c>
    </row>
    <row r="8" spans="1:9" x14ac:dyDescent="0.35">
      <c r="A8" s="3" t="s">
        <v>6</v>
      </c>
      <c r="B8" s="3">
        <v>890303841</v>
      </c>
      <c r="C8" s="3" t="s">
        <v>13</v>
      </c>
      <c r="D8" s="8">
        <v>45121</v>
      </c>
      <c r="E8" s="4">
        <v>173696</v>
      </c>
      <c r="F8" s="4">
        <v>173696</v>
      </c>
    </row>
    <row r="9" spans="1:9" x14ac:dyDescent="0.35">
      <c r="A9" s="3" t="s">
        <v>6</v>
      </c>
      <c r="B9" s="3">
        <v>890303841</v>
      </c>
      <c r="C9" s="3" t="s">
        <v>14</v>
      </c>
      <c r="D9" s="8">
        <v>45165</v>
      </c>
      <c r="E9" s="4">
        <v>1034130</v>
      </c>
      <c r="F9" s="4">
        <v>1034130</v>
      </c>
    </row>
    <row r="10" spans="1:9" x14ac:dyDescent="0.35">
      <c r="A10" s="3" t="s">
        <v>6</v>
      </c>
      <c r="B10" s="3">
        <v>890303841</v>
      </c>
      <c r="C10" s="3" t="s">
        <v>15</v>
      </c>
      <c r="D10" s="8">
        <v>45175</v>
      </c>
      <c r="E10" s="4">
        <v>441344</v>
      </c>
      <c r="F10" s="4">
        <v>441344</v>
      </c>
    </row>
    <row r="11" spans="1:9" x14ac:dyDescent="0.35">
      <c r="A11" s="3" t="s">
        <v>6</v>
      </c>
      <c r="B11" s="3">
        <v>890303841</v>
      </c>
      <c r="C11" s="3" t="s">
        <v>16</v>
      </c>
      <c r="D11" s="8">
        <v>45219</v>
      </c>
      <c r="E11" s="4">
        <v>1899728</v>
      </c>
      <c r="F11" s="4">
        <v>1323050</v>
      </c>
    </row>
    <row r="12" spans="1:9" x14ac:dyDescent="0.35">
      <c r="A12" s="3" t="s">
        <v>6</v>
      </c>
      <c r="B12" s="3">
        <v>890303841</v>
      </c>
      <c r="C12" s="3" t="s">
        <v>17</v>
      </c>
      <c r="D12" s="8">
        <v>45260</v>
      </c>
      <c r="E12" s="4">
        <v>6770869</v>
      </c>
      <c r="F12" s="4">
        <v>6770869</v>
      </c>
    </row>
    <row r="13" spans="1:9" x14ac:dyDescent="0.35">
      <c r="A13" s="3" t="s">
        <v>6</v>
      </c>
      <c r="B13" s="3">
        <v>890303841</v>
      </c>
      <c r="C13" s="3" t="s">
        <v>18</v>
      </c>
      <c r="D13" s="8">
        <v>45274</v>
      </c>
      <c r="E13" s="4">
        <v>119020</v>
      </c>
      <c r="F13" s="4">
        <v>119020</v>
      </c>
    </row>
    <row r="14" spans="1:9" x14ac:dyDescent="0.35">
      <c r="A14" s="3" t="s">
        <v>6</v>
      </c>
      <c r="B14" s="3">
        <v>890303841</v>
      </c>
      <c r="C14" s="3" t="s">
        <v>19</v>
      </c>
      <c r="D14" s="8">
        <v>44215</v>
      </c>
      <c r="E14" s="4">
        <v>80832</v>
      </c>
      <c r="F14" s="4">
        <v>80832</v>
      </c>
    </row>
    <row r="15" spans="1:9" x14ac:dyDescent="0.35">
      <c r="A15" s="3" t="s">
        <v>6</v>
      </c>
      <c r="B15" s="3">
        <v>890303841</v>
      </c>
      <c r="C15" s="3" t="s">
        <v>20</v>
      </c>
      <c r="D15" s="8">
        <v>44281</v>
      </c>
      <c r="E15" s="4">
        <v>59700</v>
      </c>
      <c r="F15" s="4">
        <v>59700</v>
      </c>
    </row>
    <row r="16" spans="1:9" x14ac:dyDescent="0.35">
      <c r="A16" s="3" t="s">
        <v>6</v>
      </c>
      <c r="B16" s="3">
        <v>890303841</v>
      </c>
      <c r="C16" s="3" t="s">
        <v>21</v>
      </c>
      <c r="D16" s="8">
        <v>44285</v>
      </c>
      <c r="E16" s="4">
        <v>314400</v>
      </c>
      <c r="F16" s="4">
        <v>314400</v>
      </c>
    </row>
    <row r="17" spans="1:6" x14ac:dyDescent="0.35">
      <c r="A17" s="3" t="s">
        <v>6</v>
      </c>
      <c r="B17" s="3">
        <v>890303841</v>
      </c>
      <c r="C17" s="3" t="s">
        <v>22</v>
      </c>
      <c r="D17" s="8">
        <v>44286</v>
      </c>
      <c r="E17" s="4">
        <v>416711</v>
      </c>
      <c r="F17" s="4">
        <v>416711</v>
      </c>
    </row>
    <row r="18" spans="1:6" x14ac:dyDescent="0.35">
      <c r="A18" s="3" t="s">
        <v>6</v>
      </c>
      <c r="B18" s="3">
        <v>890303841</v>
      </c>
      <c r="C18" s="3" t="s">
        <v>23</v>
      </c>
      <c r="D18" s="8">
        <v>44371</v>
      </c>
      <c r="E18" s="4">
        <v>141400</v>
      </c>
      <c r="F18" s="4">
        <v>141400</v>
      </c>
    </row>
    <row r="19" spans="1:6" x14ac:dyDescent="0.35">
      <c r="A19" s="3" t="s">
        <v>6</v>
      </c>
      <c r="B19" s="3">
        <v>890303841</v>
      </c>
      <c r="C19" s="3" t="s">
        <v>24</v>
      </c>
      <c r="D19" s="8">
        <v>44419</v>
      </c>
      <c r="E19" s="4">
        <v>407903</v>
      </c>
      <c r="F19" s="4">
        <v>407903</v>
      </c>
    </row>
    <row r="20" spans="1:6" x14ac:dyDescent="0.35">
      <c r="A20" s="3" t="s">
        <v>6</v>
      </c>
      <c r="B20" s="3">
        <v>890303841</v>
      </c>
      <c r="C20" s="3" t="s">
        <v>25</v>
      </c>
      <c r="D20" s="8">
        <v>44576</v>
      </c>
      <c r="E20" s="4">
        <v>3512760</v>
      </c>
      <c r="F20" s="4">
        <v>3512760</v>
      </c>
    </row>
    <row r="21" spans="1:6" x14ac:dyDescent="0.35">
      <c r="A21" s="3" t="s">
        <v>6</v>
      </c>
      <c r="B21" s="3">
        <v>890303841</v>
      </c>
      <c r="C21" s="3" t="s">
        <v>26</v>
      </c>
      <c r="D21" s="8">
        <v>44727</v>
      </c>
      <c r="E21" s="4">
        <v>1061747</v>
      </c>
      <c r="F21" s="4">
        <v>1061747</v>
      </c>
    </row>
    <row r="22" spans="1:6" x14ac:dyDescent="0.35">
      <c r="A22" s="3" t="s">
        <v>6</v>
      </c>
      <c r="B22" s="3">
        <v>890303841</v>
      </c>
      <c r="C22" s="3" t="s">
        <v>27</v>
      </c>
      <c r="D22" s="8">
        <v>44743</v>
      </c>
      <c r="E22" s="4">
        <v>3689736</v>
      </c>
      <c r="F22" s="4">
        <v>3689736</v>
      </c>
    </row>
    <row r="23" spans="1:6" x14ac:dyDescent="0.35">
      <c r="A23" s="3" t="s">
        <v>6</v>
      </c>
      <c r="B23" s="3">
        <v>890303841</v>
      </c>
      <c r="C23" s="3" t="s">
        <v>28</v>
      </c>
      <c r="D23" s="8">
        <v>44847</v>
      </c>
      <c r="E23" s="4">
        <v>140400</v>
      </c>
      <c r="F23" s="4">
        <v>140400</v>
      </c>
    </row>
    <row r="24" spans="1:6" x14ac:dyDescent="0.35">
      <c r="A24" s="3" t="s">
        <v>6</v>
      </c>
      <c r="B24" s="3">
        <v>890303841</v>
      </c>
      <c r="C24" s="3" t="s">
        <v>29</v>
      </c>
      <c r="D24" s="8">
        <v>44848</v>
      </c>
      <c r="E24" s="4">
        <v>4413928</v>
      </c>
      <c r="F24" s="4">
        <v>4413928</v>
      </c>
    </row>
    <row r="25" spans="1:6" x14ac:dyDescent="0.35">
      <c r="A25" s="3" t="s">
        <v>6</v>
      </c>
      <c r="B25" s="3">
        <v>890303841</v>
      </c>
      <c r="C25" s="3" t="s">
        <v>30</v>
      </c>
      <c r="D25" s="8">
        <v>44879</v>
      </c>
      <c r="E25" s="4">
        <v>297084</v>
      </c>
      <c r="F25" s="4">
        <v>297084</v>
      </c>
    </row>
    <row r="26" spans="1:6" x14ac:dyDescent="0.35">
      <c r="A26" s="3" t="s">
        <v>6</v>
      </c>
      <c r="B26" s="3">
        <v>890303841</v>
      </c>
      <c r="C26" s="3" t="s">
        <v>31</v>
      </c>
      <c r="D26" s="8">
        <v>44904</v>
      </c>
      <c r="E26" s="4">
        <v>40150446</v>
      </c>
      <c r="F26" s="4">
        <v>4543234</v>
      </c>
    </row>
    <row r="27" spans="1:6" x14ac:dyDescent="0.35">
      <c r="A27" s="3" t="s">
        <v>6</v>
      </c>
      <c r="B27" s="3">
        <v>890303841</v>
      </c>
      <c r="C27" s="3" t="s">
        <v>32</v>
      </c>
      <c r="D27" s="8">
        <v>44983</v>
      </c>
      <c r="E27" s="4">
        <v>943942</v>
      </c>
      <c r="F27" s="4">
        <v>943942</v>
      </c>
    </row>
    <row r="28" spans="1:6" x14ac:dyDescent="0.35">
      <c r="A28" s="3" t="s">
        <v>6</v>
      </c>
      <c r="B28" s="3">
        <v>890303841</v>
      </c>
      <c r="C28" s="3" t="s">
        <v>33</v>
      </c>
      <c r="D28" s="8">
        <v>45015</v>
      </c>
      <c r="E28" s="4">
        <v>80832</v>
      </c>
      <c r="F28" s="4">
        <v>80832</v>
      </c>
    </row>
    <row r="29" spans="1:6" x14ac:dyDescent="0.35">
      <c r="A29" s="3" t="s">
        <v>6</v>
      </c>
      <c r="B29" s="3">
        <v>890303841</v>
      </c>
      <c r="C29" s="3" t="s">
        <v>34</v>
      </c>
      <c r="D29" s="8">
        <v>45015</v>
      </c>
      <c r="E29" s="4">
        <v>290584</v>
      </c>
      <c r="F29" s="4">
        <v>290584</v>
      </c>
    </row>
    <row r="30" spans="1:6" x14ac:dyDescent="0.35">
      <c r="A30" s="3" t="s">
        <v>6</v>
      </c>
      <c r="B30" s="3">
        <v>890303841</v>
      </c>
      <c r="C30" s="3" t="s">
        <v>35</v>
      </c>
      <c r="D30" s="8">
        <v>44998</v>
      </c>
      <c r="E30" s="4">
        <v>443393</v>
      </c>
      <c r="F30" s="4">
        <v>443393</v>
      </c>
    </row>
    <row r="31" spans="1:6" x14ac:dyDescent="0.35">
      <c r="A31" s="3" t="s">
        <v>6</v>
      </c>
      <c r="B31" s="3">
        <v>890303841</v>
      </c>
      <c r="C31" s="3" t="s">
        <v>36</v>
      </c>
      <c r="D31" s="8">
        <v>45004</v>
      </c>
      <c r="E31" s="4">
        <v>152878</v>
      </c>
      <c r="F31" s="4">
        <v>152878</v>
      </c>
    </row>
    <row r="32" spans="1:6" x14ac:dyDescent="0.35">
      <c r="A32" s="3" t="s">
        <v>6</v>
      </c>
      <c r="B32" s="3">
        <v>890303841</v>
      </c>
      <c r="C32" s="3" t="s">
        <v>37</v>
      </c>
      <c r="D32" s="8">
        <v>45078</v>
      </c>
      <c r="E32" s="4">
        <v>1144402</v>
      </c>
      <c r="F32" s="4">
        <v>1144402</v>
      </c>
    </row>
    <row r="33" spans="1:6" x14ac:dyDescent="0.35">
      <c r="A33" s="3" t="s">
        <v>6</v>
      </c>
      <c r="B33" s="3">
        <v>890303841</v>
      </c>
      <c r="C33" s="3" t="s">
        <v>38</v>
      </c>
      <c r="D33" s="8">
        <v>45114</v>
      </c>
      <c r="E33" s="4">
        <v>9336204</v>
      </c>
      <c r="F33" s="4">
        <v>9336204</v>
      </c>
    </row>
    <row r="34" spans="1:6" x14ac:dyDescent="0.35">
      <c r="A34" s="3" t="s">
        <v>6</v>
      </c>
      <c r="B34" s="3">
        <v>890303841</v>
      </c>
      <c r="C34" s="3" t="s">
        <v>39</v>
      </c>
      <c r="D34" s="8">
        <v>45141</v>
      </c>
      <c r="E34" s="4">
        <v>801283</v>
      </c>
      <c r="F34" s="4">
        <v>801283</v>
      </c>
    </row>
    <row r="35" spans="1:6" x14ac:dyDescent="0.35">
      <c r="A35" s="3" t="s">
        <v>6</v>
      </c>
      <c r="B35" s="3">
        <v>890303841</v>
      </c>
      <c r="C35" s="3" t="s">
        <v>40</v>
      </c>
      <c r="D35" s="8">
        <v>45238</v>
      </c>
      <c r="E35" s="4">
        <v>478033</v>
      </c>
      <c r="F35" s="4">
        <v>478033</v>
      </c>
    </row>
    <row r="36" spans="1:6" x14ac:dyDescent="0.35">
      <c r="A36" s="3" t="s">
        <v>6</v>
      </c>
      <c r="B36" s="3">
        <v>890303841</v>
      </c>
      <c r="C36" s="3" t="s">
        <v>41</v>
      </c>
      <c r="D36" s="8">
        <v>45249</v>
      </c>
      <c r="E36" s="4">
        <v>95470</v>
      </c>
      <c r="F36" s="4">
        <v>95470</v>
      </c>
    </row>
    <row r="37" spans="1:6" x14ac:dyDescent="0.35">
      <c r="A37" s="3" t="s">
        <v>6</v>
      </c>
      <c r="B37" s="3">
        <v>890303841</v>
      </c>
      <c r="C37" s="3" t="s">
        <v>42</v>
      </c>
      <c r="D37" s="8">
        <v>45267</v>
      </c>
      <c r="E37" s="4">
        <v>457214</v>
      </c>
      <c r="F37" s="4">
        <v>457214</v>
      </c>
    </row>
    <row r="38" spans="1:6" x14ac:dyDescent="0.35">
      <c r="A38" s="3" t="s">
        <v>6</v>
      </c>
      <c r="B38" s="3">
        <v>890303841</v>
      </c>
      <c r="C38" s="3" t="s">
        <v>43</v>
      </c>
      <c r="D38" s="8">
        <v>45280</v>
      </c>
      <c r="E38" s="4">
        <v>73400</v>
      </c>
      <c r="F38" s="4">
        <v>73400</v>
      </c>
    </row>
    <row r="39" spans="1:6" x14ac:dyDescent="0.35">
      <c r="A39" s="3" t="s">
        <v>6</v>
      </c>
      <c r="B39" s="3">
        <v>890303841</v>
      </c>
      <c r="C39" s="3" t="s">
        <v>44</v>
      </c>
      <c r="D39" s="8">
        <v>45283</v>
      </c>
      <c r="E39" s="4">
        <v>137110</v>
      </c>
      <c r="F39" s="4">
        <v>137110</v>
      </c>
    </row>
    <row r="40" spans="1:6" x14ac:dyDescent="0.35">
      <c r="A40" s="3" t="s">
        <v>6</v>
      </c>
      <c r="B40" s="3">
        <v>890303841</v>
      </c>
      <c r="C40" s="3" t="s">
        <v>45</v>
      </c>
      <c r="D40" s="8">
        <v>45257</v>
      </c>
      <c r="E40" s="4">
        <v>441107</v>
      </c>
      <c r="F40" s="4">
        <v>441107</v>
      </c>
    </row>
    <row r="41" spans="1:6" x14ac:dyDescent="0.35">
      <c r="A41" s="3" t="s">
        <v>6</v>
      </c>
      <c r="B41" s="3">
        <v>890303841</v>
      </c>
      <c r="C41" s="3" t="s">
        <v>46</v>
      </c>
      <c r="D41" s="8">
        <v>45339</v>
      </c>
      <c r="E41" s="4">
        <v>362262</v>
      </c>
      <c r="F41" s="4">
        <v>362262</v>
      </c>
    </row>
    <row r="42" spans="1:6" x14ac:dyDescent="0.35">
      <c r="A42" s="3" t="s">
        <v>6</v>
      </c>
      <c r="B42" s="3">
        <v>890303841</v>
      </c>
      <c r="C42" s="3" t="s">
        <v>47</v>
      </c>
      <c r="D42" s="8">
        <v>45393</v>
      </c>
      <c r="E42" s="4">
        <v>690900</v>
      </c>
      <c r="F42" s="4">
        <v>690900</v>
      </c>
    </row>
    <row r="43" spans="1:6" x14ac:dyDescent="0.35">
      <c r="A43" s="3" t="s">
        <v>6</v>
      </c>
      <c r="B43" s="3">
        <v>890303841</v>
      </c>
      <c r="C43" s="3" t="s">
        <v>48</v>
      </c>
      <c r="D43" s="8">
        <v>45460</v>
      </c>
      <c r="E43" s="4">
        <v>102235</v>
      </c>
      <c r="F43" s="4">
        <v>102235</v>
      </c>
    </row>
    <row r="44" spans="1:6" x14ac:dyDescent="0.35">
      <c r="A44" s="3" t="s">
        <v>6</v>
      </c>
      <c r="B44" s="3">
        <v>890303841</v>
      </c>
      <c r="C44" s="3" t="s">
        <v>49</v>
      </c>
      <c r="D44" s="8">
        <v>45461</v>
      </c>
      <c r="E44" s="4">
        <v>498014</v>
      </c>
      <c r="F44" s="4">
        <v>498014</v>
      </c>
    </row>
    <row r="45" spans="1:6" x14ac:dyDescent="0.35">
      <c r="A45" s="3" t="s">
        <v>6</v>
      </c>
      <c r="B45" s="3">
        <v>890303841</v>
      </c>
      <c r="C45" s="3" t="s">
        <v>50</v>
      </c>
      <c r="D45" s="8">
        <v>45469</v>
      </c>
      <c r="E45" s="4">
        <v>107582</v>
      </c>
      <c r="F45" s="4">
        <v>107582</v>
      </c>
    </row>
    <row r="46" spans="1:6" x14ac:dyDescent="0.35">
      <c r="A46" s="3" t="s">
        <v>6</v>
      </c>
      <c r="B46" s="3">
        <v>890303841</v>
      </c>
      <c r="C46" s="3" t="s">
        <v>51</v>
      </c>
      <c r="D46" s="8">
        <v>45420</v>
      </c>
      <c r="E46" s="4">
        <v>3284944</v>
      </c>
      <c r="F46" s="4">
        <v>3284944</v>
      </c>
    </row>
    <row r="47" spans="1:6" x14ac:dyDescent="0.35">
      <c r="A47" s="3" t="s">
        <v>6</v>
      </c>
      <c r="B47" s="3">
        <v>890303841</v>
      </c>
      <c r="C47" s="3" t="s">
        <v>52</v>
      </c>
      <c r="D47" s="8">
        <v>45443</v>
      </c>
      <c r="E47" s="4">
        <v>5779205</v>
      </c>
      <c r="F47" s="4">
        <v>5779205</v>
      </c>
    </row>
    <row r="48" spans="1:6" x14ac:dyDescent="0.35">
      <c r="A48" s="3" t="s">
        <v>6</v>
      </c>
      <c r="B48" s="3">
        <v>890303841</v>
      </c>
      <c r="C48" s="3" t="s">
        <v>53</v>
      </c>
      <c r="D48" s="8">
        <v>45472</v>
      </c>
      <c r="E48" s="4">
        <v>1146005</v>
      </c>
      <c r="F48" s="4">
        <v>99300</v>
      </c>
    </row>
    <row r="49" spans="1:6" x14ac:dyDescent="0.35">
      <c r="A49" s="3" t="s">
        <v>6</v>
      </c>
      <c r="B49" s="3">
        <v>890303841</v>
      </c>
      <c r="C49" s="3" t="s">
        <v>54</v>
      </c>
      <c r="D49" s="8">
        <v>45473</v>
      </c>
      <c r="E49" s="4">
        <v>541996</v>
      </c>
      <c r="F49" s="4">
        <v>541996</v>
      </c>
    </row>
    <row r="50" spans="1:6" x14ac:dyDescent="0.35">
      <c r="A50" s="3" t="s">
        <v>6</v>
      </c>
      <c r="B50" s="3">
        <v>890303841</v>
      </c>
      <c r="C50" s="3" t="s">
        <v>55</v>
      </c>
      <c r="D50" s="8">
        <v>45497</v>
      </c>
      <c r="E50" s="4">
        <v>177646</v>
      </c>
      <c r="F50" s="4">
        <v>177646</v>
      </c>
    </row>
    <row r="51" spans="1:6" x14ac:dyDescent="0.35">
      <c r="A51" s="3" t="s">
        <v>6</v>
      </c>
      <c r="B51" s="3">
        <v>890303841</v>
      </c>
      <c r="C51" s="3" t="s">
        <v>56</v>
      </c>
      <c r="D51" s="8">
        <v>45503</v>
      </c>
      <c r="E51" s="4">
        <v>150893</v>
      </c>
      <c r="F51" s="4">
        <v>150893</v>
      </c>
    </row>
    <row r="52" spans="1:6" x14ac:dyDescent="0.35">
      <c r="A52" s="3" t="s">
        <v>6</v>
      </c>
      <c r="B52" s="3">
        <v>890303841</v>
      </c>
      <c r="C52" s="3" t="s">
        <v>57</v>
      </c>
      <c r="D52" s="8">
        <v>45505</v>
      </c>
      <c r="E52" s="4">
        <v>1284731</v>
      </c>
      <c r="F52" s="4">
        <v>1284731</v>
      </c>
    </row>
    <row r="53" spans="1:6" x14ac:dyDescent="0.35">
      <c r="A53" s="3" t="s">
        <v>6</v>
      </c>
      <c r="B53" s="3">
        <v>890303841</v>
      </c>
      <c r="C53" s="3" t="s">
        <v>58</v>
      </c>
      <c r="D53" s="8">
        <v>45515</v>
      </c>
      <c r="E53" s="4">
        <v>432970</v>
      </c>
      <c r="F53" s="4">
        <v>432970</v>
      </c>
    </row>
    <row r="54" spans="1:6" x14ac:dyDescent="0.35">
      <c r="A54" s="3" t="s">
        <v>6</v>
      </c>
      <c r="B54" s="3">
        <v>890303841</v>
      </c>
      <c r="C54" s="3" t="s">
        <v>59</v>
      </c>
      <c r="D54" s="8">
        <v>45513</v>
      </c>
      <c r="E54" s="4">
        <v>99484</v>
      </c>
      <c r="F54" s="4">
        <v>99484</v>
      </c>
    </row>
    <row r="55" spans="1:6" x14ac:dyDescent="0.35">
      <c r="A55" s="3" t="s">
        <v>6</v>
      </c>
      <c r="B55" s="3">
        <v>890303841</v>
      </c>
      <c r="C55" s="3" t="s">
        <v>60</v>
      </c>
      <c r="D55" s="8">
        <v>45522</v>
      </c>
      <c r="E55" s="4">
        <v>321011</v>
      </c>
      <c r="F55" s="4">
        <v>321011</v>
      </c>
    </row>
    <row r="56" spans="1:6" x14ac:dyDescent="0.35">
      <c r="A56" s="3" t="s">
        <v>6</v>
      </c>
      <c r="B56" s="3">
        <v>890303841</v>
      </c>
      <c r="C56" s="3" t="s">
        <v>61</v>
      </c>
      <c r="D56" s="8">
        <v>45532</v>
      </c>
      <c r="E56" s="4">
        <v>185400</v>
      </c>
      <c r="F56" s="4">
        <v>185400</v>
      </c>
    </row>
    <row r="57" spans="1:6" x14ac:dyDescent="0.35">
      <c r="A57" s="3" t="s">
        <v>6</v>
      </c>
      <c r="B57" s="3">
        <v>890303841</v>
      </c>
      <c r="C57" s="3" t="s">
        <v>62</v>
      </c>
      <c r="D57" s="8">
        <v>45526</v>
      </c>
      <c r="E57" s="4">
        <v>260571</v>
      </c>
      <c r="F57" s="4">
        <v>260571</v>
      </c>
    </row>
    <row r="58" spans="1:6" x14ac:dyDescent="0.35">
      <c r="A58" s="3" t="s">
        <v>6</v>
      </c>
      <c r="B58" s="3">
        <v>890303841</v>
      </c>
      <c r="C58" s="3" t="s">
        <v>63</v>
      </c>
      <c r="D58" s="8">
        <v>45535</v>
      </c>
      <c r="E58" s="4">
        <v>1694819</v>
      </c>
      <c r="F58" s="4">
        <v>1694819</v>
      </c>
    </row>
    <row r="59" spans="1:6" x14ac:dyDescent="0.35">
      <c r="A59" s="3" t="s">
        <v>6</v>
      </c>
      <c r="B59" s="3">
        <v>890303841</v>
      </c>
      <c r="C59" s="3" t="s">
        <v>64</v>
      </c>
      <c r="D59" s="8">
        <v>45546</v>
      </c>
      <c r="E59" s="4">
        <v>1212883</v>
      </c>
      <c r="F59" s="4">
        <v>1212883</v>
      </c>
    </row>
    <row r="60" spans="1:6" x14ac:dyDescent="0.35">
      <c r="A60" s="3" t="s">
        <v>6</v>
      </c>
      <c r="B60" s="3">
        <v>890303841</v>
      </c>
      <c r="C60" s="3" t="s">
        <v>65</v>
      </c>
      <c r="D60" s="8">
        <v>45553</v>
      </c>
      <c r="E60" s="4">
        <v>838430</v>
      </c>
      <c r="F60" s="4">
        <v>838430</v>
      </c>
    </row>
    <row r="61" spans="1:6" x14ac:dyDescent="0.35">
      <c r="A61" s="3" t="s">
        <v>6</v>
      </c>
      <c r="B61" s="3">
        <v>890303841</v>
      </c>
      <c r="C61" s="3" t="s">
        <v>66</v>
      </c>
      <c r="D61" s="8">
        <v>45553</v>
      </c>
      <c r="E61" s="4">
        <v>287809</v>
      </c>
      <c r="F61" s="4">
        <v>287809</v>
      </c>
    </row>
    <row r="62" spans="1:6" x14ac:dyDescent="0.35">
      <c r="A62" s="3" t="s">
        <v>6</v>
      </c>
      <c r="B62" s="3">
        <v>890303841</v>
      </c>
      <c r="C62" s="3" t="s">
        <v>67</v>
      </c>
      <c r="D62" s="8" t="s">
        <v>68</v>
      </c>
      <c r="E62" s="4">
        <v>237700</v>
      </c>
      <c r="F62" s="4">
        <v>237700</v>
      </c>
    </row>
    <row r="63" spans="1:6" x14ac:dyDescent="0.35">
      <c r="A63" s="3" t="s">
        <v>6</v>
      </c>
      <c r="B63" s="3">
        <v>890303841</v>
      </c>
      <c r="C63" s="3" t="s">
        <v>69</v>
      </c>
      <c r="D63" s="8" t="s">
        <v>70</v>
      </c>
      <c r="E63" s="4">
        <v>459376</v>
      </c>
      <c r="F63" s="4">
        <v>459376</v>
      </c>
    </row>
    <row r="64" spans="1:6" x14ac:dyDescent="0.35">
      <c r="A64" s="3" t="s">
        <v>6</v>
      </c>
      <c r="B64" s="3">
        <v>890303841</v>
      </c>
      <c r="C64" s="3" t="s">
        <v>71</v>
      </c>
      <c r="D64" s="8" t="s">
        <v>72</v>
      </c>
      <c r="E64" s="4">
        <v>367812</v>
      </c>
      <c r="F64" s="4">
        <v>367812</v>
      </c>
    </row>
    <row r="65" spans="1:6" x14ac:dyDescent="0.35">
      <c r="A65" s="3" t="s">
        <v>6</v>
      </c>
      <c r="B65" s="3">
        <v>890303841</v>
      </c>
      <c r="C65" s="3" t="s">
        <v>73</v>
      </c>
      <c r="D65" s="8" t="s">
        <v>74</v>
      </c>
      <c r="E65" s="4">
        <v>3221995</v>
      </c>
      <c r="F65" s="4">
        <v>3221995</v>
      </c>
    </row>
    <row r="66" spans="1:6" x14ac:dyDescent="0.35">
      <c r="A66" s="3"/>
      <c r="B66" s="3"/>
      <c r="C66" s="3"/>
      <c r="D66" s="8"/>
      <c r="E66" s="9"/>
      <c r="F66" s="9">
        <f>SUBTOTAL(109,Tabla1[SALDO FACTURA])</f>
        <v>72697390</v>
      </c>
    </row>
  </sheetData>
  <mergeCells count="1">
    <mergeCell ref="H1:I1"/>
  </mergeCells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73D4A-4260-4E1C-8243-B7E89433BF46}">
  <dimension ref="B1:J42"/>
  <sheetViews>
    <sheetView showGridLines="0" tabSelected="1" workbookViewId="0">
      <selection activeCell="G35" sqref="G35"/>
    </sheetView>
  </sheetViews>
  <sheetFormatPr baseColWidth="10" defaultRowHeight="12.5" x14ac:dyDescent="0.25"/>
  <cols>
    <col min="1" max="1" width="1" style="11" customWidth="1"/>
    <col min="2" max="2" width="10.90625" style="11"/>
    <col min="3" max="3" width="17.54296875" style="11" customWidth="1"/>
    <col min="4" max="4" width="11.54296875" style="11" customWidth="1"/>
    <col min="5" max="8" width="10.90625" style="11"/>
    <col min="9" max="9" width="22.54296875" style="11" customWidth="1"/>
    <col min="10" max="10" width="14" style="11" customWidth="1"/>
    <col min="11" max="11" width="1.7265625" style="11" customWidth="1"/>
    <col min="12" max="16384" width="10.90625" style="11"/>
  </cols>
  <sheetData>
    <row r="1" spans="2:10" ht="6" customHeight="1" thickBot="1" x14ac:dyDescent="0.3"/>
    <row r="2" spans="2:10" ht="19.5" customHeight="1" x14ac:dyDescent="0.25">
      <c r="B2" s="12"/>
      <c r="C2" s="13"/>
      <c r="D2" s="14" t="s">
        <v>75</v>
      </c>
      <c r="E2" s="15"/>
      <c r="F2" s="15"/>
      <c r="G2" s="15"/>
      <c r="H2" s="15"/>
      <c r="I2" s="16"/>
      <c r="J2" s="17" t="s">
        <v>76</v>
      </c>
    </row>
    <row r="3" spans="2:10" ht="15.75" customHeight="1" thickBot="1" x14ac:dyDescent="0.3">
      <c r="B3" s="18"/>
      <c r="C3" s="19"/>
      <c r="D3" s="20"/>
      <c r="E3" s="21"/>
      <c r="F3" s="21"/>
      <c r="G3" s="21"/>
      <c r="H3" s="21"/>
      <c r="I3" s="22"/>
      <c r="J3" s="23"/>
    </row>
    <row r="4" spans="2:10" ht="13" x14ac:dyDescent="0.25">
      <c r="B4" s="18"/>
      <c r="C4" s="19"/>
      <c r="D4" s="24"/>
      <c r="E4" s="25"/>
      <c r="F4" s="25"/>
      <c r="G4" s="25"/>
      <c r="H4" s="25"/>
      <c r="I4" s="26"/>
      <c r="J4" s="27"/>
    </row>
    <row r="5" spans="2:10" ht="13" x14ac:dyDescent="0.25">
      <c r="B5" s="18"/>
      <c r="C5" s="19"/>
      <c r="D5" s="28" t="s">
        <v>77</v>
      </c>
      <c r="E5" s="29"/>
      <c r="F5" s="29"/>
      <c r="G5" s="29"/>
      <c r="H5" s="29"/>
      <c r="I5" s="30"/>
      <c r="J5" s="30" t="s">
        <v>78</v>
      </c>
    </row>
    <row r="6" spans="2:10" ht="13.5" thickBot="1" x14ac:dyDescent="0.3">
      <c r="B6" s="31"/>
      <c r="C6" s="32"/>
      <c r="D6" s="33"/>
      <c r="E6" s="34"/>
      <c r="F6" s="34"/>
      <c r="G6" s="34"/>
      <c r="H6" s="34"/>
      <c r="I6" s="35"/>
      <c r="J6" s="36"/>
    </row>
    <row r="7" spans="2:10" x14ac:dyDescent="0.25">
      <c r="B7" s="37"/>
      <c r="J7" s="38"/>
    </row>
    <row r="8" spans="2:10" x14ac:dyDescent="0.25">
      <c r="B8" s="37"/>
      <c r="J8" s="38"/>
    </row>
    <row r="9" spans="2:10" x14ac:dyDescent="0.25">
      <c r="B9" s="37"/>
      <c r="C9" s="11" t="str">
        <f ca="1">+CONCATENATE("Santiago de Cali, ",TEXT(TODAY(),"MMMM DD YYYY"))</f>
        <v>Santiago de Cali, febrero 04 2025</v>
      </c>
      <c r="J9" s="38"/>
    </row>
    <row r="10" spans="2:10" ht="13" x14ac:dyDescent="0.3">
      <c r="B10" s="37"/>
      <c r="C10" s="39"/>
      <c r="E10" s="40"/>
      <c r="H10" s="41"/>
      <c r="J10" s="38"/>
    </row>
    <row r="11" spans="2:10" x14ac:dyDescent="0.25">
      <c r="B11" s="37"/>
      <c r="J11" s="38"/>
    </row>
    <row r="12" spans="2:10" ht="13" x14ac:dyDescent="0.3">
      <c r="B12" s="37"/>
      <c r="C12" s="39" t="s">
        <v>79</v>
      </c>
      <c r="J12" s="38"/>
    </row>
    <row r="13" spans="2:10" ht="13" x14ac:dyDescent="0.3">
      <c r="B13" s="37"/>
      <c r="C13" s="39" t="s">
        <v>80</v>
      </c>
      <c r="J13" s="38"/>
    </row>
    <row r="14" spans="2:10" x14ac:dyDescent="0.25">
      <c r="B14" s="37"/>
      <c r="J14" s="38"/>
    </row>
    <row r="15" spans="2:10" x14ac:dyDescent="0.25">
      <c r="B15" s="37"/>
      <c r="C15" s="11" t="s">
        <v>81</v>
      </c>
      <c r="J15" s="38"/>
    </row>
    <row r="16" spans="2:10" x14ac:dyDescent="0.25">
      <c r="B16" s="37"/>
      <c r="C16" s="42"/>
      <c r="J16" s="38"/>
    </row>
    <row r="17" spans="2:10" ht="13" x14ac:dyDescent="0.25">
      <c r="B17" s="37"/>
      <c r="C17" s="43" t="s">
        <v>82</v>
      </c>
      <c r="D17" s="40"/>
      <c r="H17" s="44" t="s">
        <v>83</v>
      </c>
      <c r="I17" s="45" t="s">
        <v>84</v>
      </c>
      <c r="J17" s="38"/>
    </row>
    <row r="18" spans="2:10" ht="13" x14ac:dyDescent="0.3">
      <c r="B18" s="37"/>
      <c r="C18" s="39" t="s">
        <v>85</v>
      </c>
      <c r="D18" s="39"/>
      <c r="E18" s="39"/>
      <c r="F18" s="39"/>
      <c r="H18" s="46">
        <v>0</v>
      </c>
      <c r="I18" s="47">
        <v>0</v>
      </c>
      <c r="J18" s="38"/>
    </row>
    <row r="19" spans="2:10" x14ac:dyDescent="0.25">
      <c r="B19" s="37"/>
      <c r="C19" s="11" t="s">
        <v>86</v>
      </c>
      <c r="H19" s="48">
        <v>0</v>
      </c>
      <c r="I19" s="49">
        <v>0</v>
      </c>
      <c r="J19" s="38"/>
    </row>
    <row r="20" spans="2:10" x14ac:dyDescent="0.25">
      <c r="B20" s="37"/>
      <c r="C20" s="11" t="s">
        <v>87</v>
      </c>
      <c r="H20" s="48">
        <v>0</v>
      </c>
      <c r="I20" s="49">
        <v>0</v>
      </c>
      <c r="J20" s="38"/>
    </row>
    <row r="21" spans="2:10" x14ac:dyDescent="0.25">
      <c r="B21" s="37"/>
      <c r="C21" s="11" t="s">
        <v>88</v>
      </c>
      <c r="H21" s="48">
        <v>0</v>
      </c>
      <c r="I21" s="49">
        <v>0</v>
      </c>
      <c r="J21" s="38"/>
    </row>
    <row r="22" spans="2:10" x14ac:dyDescent="0.25">
      <c r="B22" s="37"/>
      <c r="C22" s="11" t="s">
        <v>89</v>
      </c>
      <c r="H22" s="48">
        <v>0</v>
      </c>
      <c r="I22" s="49">
        <v>0</v>
      </c>
      <c r="J22" s="38"/>
    </row>
    <row r="23" spans="2:10" x14ac:dyDescent="0.25">
      <c r="B23" s="37"/>
      <c r="C23" s="11" t="s">
        <v>90</v>
      </c>
      <c r="H23" s="48">
        <v>0</v>
      </c>
      <c r="I23" s="49">
        <v>0</v>
      </c>
      <c r="J23" s="38"/>
    </row>
    <row r="24" spans="2:10" ht="13" thickBot="1" x14ac:dyDescent="0.3">
      <c r="B24" s="37"/>
      <c r="C24" s="11" t="s">
        <v>91</v>
      </c>
      <c r="H24" s="50">
        <v>0</v>
      </c>
      <c r="I24" s="51">
        <v>0</v>
      </c>
      <c r="J24" s="38"/>
    </row>
    <row r="25" spans="2:10" ht="13" x14ac:dyDescent="0.3">
      <c r="B25" s="37"/>
      <c r="C25" s="39" t="s">
        <v>92</v>
      </c>
      <c r="D25" s="39"/>
      <c r="E25" s="39"/>
      <c r="F25" s="39"/>
      <c r="H25" s="46">
        <f>H19+H20+H21+H22+H24+H23</f>
        <v>0</v>
      </c>
      <c r="I25" s="47">
        <f>I19+I20+I21+I22+I24+I23</f>
        <v>0</v>
      </c>
      <c r="J25" s="38"/>
    </row>
    <row r="26" spans="2:10" x14ac:dyDescent="0.25">
      <c r="B26" s="37"/>
      <c r="C26" s="11" t="s">
        <v>93</v>
      </c>
      <c r="H26" s="48">
        <v>0</v>
      </c>
      <c r="I26" s="49">
        <v>0</v>
      </c>
      <c r="J26" s="38"/>
    </row>
    <row r="27" spans="2:10" ht="13" thickBot="1" x14ac:dyDescent="0.3">
      <c r="B27" s="37"/>
      <c r="C27" s="11" t="s">
        <v>94</v>
      </c>
      <c r="H27" s="50">
        <v>0</v>
      </c>
      <c r="I27" s="51">
        <v>0</v>
      </c>
      <c r="J27" s="38"/>
    </row>
    <row r="28" spans="2:10" ht="13" x14ac:dyDescent="0.3">
      <c r="B28" s="37"/>
      <c r="C28" s="39" t="s">
        <v>95</v>
      </c>
      <c r="D28" s="39"/>
      <c r="E28" s="39"/>
      <c r="F28" s="39"/>
      <c r="H28" s="46">
        <f>H26+H27</f>
        <v>0</v>
      </c>
      <c r="I28" s="47">
        <f>I26+I27</f>
        <v>0</v>
      </c>
      <c r="J28" s="38"/>
    </row>
    <row r="29" spans="2:10" ht="13.5" thickBot="1" x14ac:dyDescent="0.35">
      <c r="B29" s="37"/>
      <c r="C29" s="11" t="s">
        <v>96</v>
      </c>
      <c r="D29" s="39"/>
      <c r="E29" s="39"/>
      <c r="F29" s="39"/>
      <c r="H29" s="50">
        <v>0</v>
      </c>
      <c r="I29" s="51">
        <v>0</v>
      </c>
      <c r="J29" s="38"/>
    </row>
    <row r="30" spans="2:10" ht="13" x14ac:dyDescent="0.3">
      <c r="B30" s="37"/>
      <c r="C30" s="39" t="s">
        <v>97</v>
      </c>
      <c r="D30" s="39"/>
      <c r="E30" s="39"/>
      <c r="F30" s="39"/>
      <c r="H30" s="48">
        <f>H29</f>
        <v>0</v>
      </c>
      <c r="I30" s="49">
        <f>I29</f>
        <v>0</v>
      </c>
      <c r="J30" s="38"/>
    </row>
    <row r="31" spans="2:10" ht="13" x14ac:dyDescent="0.3">
      <c r="B31" s="37"/>
      <c r="C31" s="39"/>
      <c r="D31" s="39"/>
      <c r="E31" s="39"/>
      <c r="F31" s="39"/>
      <c r="H31" s="52"/>
      <c r="I31" s="47"/>
      <c r="J31" s="38"/>
    </row>
    <row r="32" spans="2:10" ht="13.5" thickBot="1" x14ac:dyDescent="0.35">
      <c r="B32" s="37"/>
      <c r="C32" s="39" t="s">
        <v>98</v>
      </c>
      <c r="D32" s="39"/>
      <c r="H32" s="53">
        <f>H25+H28+H30</f>
        <v>0</v>
      </c>
      <c r="I32" s="54">
        <f>I25+I28+I30</f>
        <v>0</v>
      </c>
      <c r="J32" s="38"/>
    </row>
    <row r="33" spans="2:10" ht="13.5" thickTop="1" x14ac:dyDescent="0.3">
      <c r="B33" s="37"/>
      <c r="C33" s="39"/>
      <c r="D33" s="39"/>
      <c r="H33" s="55">
        <f>+H18-H32</f>
        <v>0</v>
      </c>
      <c r="I33" s="49">
        <f>+I18-I32</f>
        <v>0</v>
      </c>
      <c r="J33" s="38"/>
    </row>
    <row r="34" spans="2:10" x14ac:dyDescent="0.25">
      <c r="B34" s="37"/>
      <c r="G34" s="55"/>
      <c r="H34" s="55"/>
      <c r="I34" s="55"/>
      <c r="J34" s="38"/>
    </row>
    <row r="35" spans="2:10" x14ac:dyDescent="0.25">
      <c r="B35" s="37"/>
      <c r="G35" s="55"/>
      <c r="H35" s="55"/>
      <c r="I35" s="55"/>
      <c r="J35" s="38"/>
    </row>
    <row r="36" spans="2:10" ht="13" x14ac:dyDescent="0.3">
      <c r="B36" s="37"/>
      <c r="C36" s="39"/>
      <c r="G36" s="55"/>
      <c r="H36" s="55"/>
      <c r="I36" s="55"/>
      <c r="J36" s="38"/>
    </row>
    <row r="37" spans="2:10" ht="13.5" thickBot="1" x14ac:dyDescent="0.35">
      <c r="B37" s="37"/>
      <c r="C37" s="56" t="s">
        <v>99</v>
      </c>
      <c r="D37" s="57"/>
      <c r="H37" s="56" t="s">
        <v>100</v>
      </c>
      <c r="I37" s="57"/>
      <c r="J37" s="38"/>
    </row>
    <row r="38" spans="2:10" ht="13" x14ac:dyDescent="0.3">
      <c r="B38" s="37"/>
      <c r="C38" s="39" t="s">
        <v>101</v>
      </c>
      <c r="D38" s="55"/>
      <c r="H38" s="58" t="s">
        <v>102</v>
      </c>
      <c r="I38" s="55"/>
      <c r="J38" s="38"/>
    </row>
    <row r="39" spans="2:10" ht="13" x14ac:dyDescent="0.3">
      <c r="B39" s="37"/>
      <c r="C39" s="39" t="s">
        <v>103</v>
      </c>
      <c r="H39" s="39" t="s">
        <v>104</v>
      </c>
      <c r="I39" s="55"/>
      <c r="J39" s="38"/>
    </row>
    <row r="40" spans="2:10" x14ac:dyDescent="0.25">
      <c r="B40" s="37"/>
      <c r="G40" s="55"/>
      <c r="H40" s="55"/>
      <c r="I40" s="55"/>
      <c r="J40" s="38"/>
    </row>
    <row r="41" spans="2:10" ht="12.75" customHeight="1" x14ac:dyDescent="0.25">
      <c r="B41" s="37"/>
      <c r="C41" s="59" t="s">
        <v>105</v>
      </c>
      <c r="D41" s="59"/>
      <c r="E41" s="59"/>
      <c r="F41" s="59"/>
      <c r="G41" s="59"/>
      <c r="H41" s="59"/>
      <c r="I41" s="59"/>
      <c r="J41" s="38"/>
    </row>
    <row r="42" spans="2:10" ht="18.75" customHeight="1" thickBot="1" x14ac:dyDescent="0.3">
      <c r="B42" s="60"/>
      <c r="C42" s="61"/>
      <c r="D42" s="61"/>
      <c r="E42" s="61"/>
      <c r="F42" s="61"/>
      <c r="G42" s="61"/>
      <c r="H42" s="61"/>
      <c r="I42" s="61"/>
      <c r="J42" s="62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C3F0B-99B3-4A30-A1BE-15D07D651F2F}">
  <dimension ref="B1:J30"/>
  <sheetViews>
    <sheetView showGridLines="0" topLeftCell="A15" workbookViewId="0">
      <selection activeCell="G35" sqref="G35"/>
    </sheetView>
  </sheetViews>
  <sheetFormatPr baseColWidth="10" defaultColWidth="11.453125" defaultRowHeight="12.5" x14ac:dyDescent="0.25"/>
  <cols>
    <col min="1" max="1" width="4.453125" style="11" customWidth="1"/>
    <col min="2" max="2" width="11.453125" style="11"/>
    <col min="3" max="3" width="12.81640625" style="11" customWidth="1"/>
    <col min="4" max="4" width="22" style="11" customWidth="1"/>
    <col min="5" max="8" width="11.453125" style="11"/>
    <col min="9" max="9" width="24.7265625" style="11" customWidth="1"/>
    <col min="10" max="10" width="12.54296875" style="11" customWidth="1"/>
    <col min="11" max="11" width="1.7265625" style="11" customWidth="1"/>
    <col min="12" max="16384" width="11.453125" style="11"/>
  </cols>
  <sheetData>
    <row r="1" spans="2:10" ht="13" thickBot="1" x14ac:dyDescent="0.3"/>
    <row r="2" spans="2:10" x14ac:dyDescent="0.25">
      <c r="B2" s="12"/>
      <c r="C2" s="13"/>
      <c r="D2" s="14" t="s">
        <v>106</v>
      </c>
      <c r="E2" s="15"/>
      <c r="F2" s="15"/>
      <c r="G2" s="15"/>
      <c r="H2" s="15"/>
      <c r="I2" s="16"/>
      <c r="J2" s="17" t="s">
        <v>76</v>
      </c>
    </row>
    <row r="3" spans="2:10" ht="13" thickBot="1" x14ac:dyDescent="0.3">
      <c r="B3" s="18"/>
      <c r="C3" s="19"/>
      <c r="D3" s="20"/>
      <c r="E3" s="21"/>
      <c r="F3" s="21"/>
      <c r="G3" s="21"/>
      <c r="H3" s="21"/>
      <c r="I3" s="22"/>
      <c r="J3" s="23"/>
    </row>
    <row r="4" spans="2:10" ht="13" x14ac:dyDescent="0.25">
      <c r="B4" s="18"/>
      <c r="C4" s="19"/>
      <c r="E4" s="25"/>
      <c r="F4" s="25"/>
      <c r="G4" s="25"/>
      <c r="H4" s="25"/>
      <c r="I4" s="26"/>
      <c r="J4" s="27"/>
    </row>
    <row r="5" spans="2:10" ht="13" x14ac:dyDescent="0.25">
      <c r="B5" s="18"/>
      <c r="C5" s="19"/>
      <c r="D5" s="63" t="s">
        <v>107</v>
      </c>
      <c r="E5" s="64"/>
      <c r="F5" s="64"/>
      <c r="G5" s="64"/>
      <c r="H5" s="64"/>
      <c r="I5" s="65"/>
      <c r="J5" s="30" t="s">
        <v>108</v>
      </c>
    </row>
    <row r="6" spans="2:10" ht="13.5" thickBot="1" x14ac:dyDescent="0.3">
      <c r="B6" s="31"/>
      <c r="C6" s="32"/>
      <c r="D6" s="33"/>
      <c r="E6" s="34"/>
      <c r="F6" s="34"/>
      <c r="G6" s="34"/>
      <c r="H6" s="34"/>
      <c r="I6" s="35"/>
      <c r="J6" s="36"/>
    </row>
    <row r="7" spans="2:10" x14ac:dyDescent="0.25">
      <c r="B7" s="37"/>
      <c r="J7" s="38"/>
    </row>
    <row r="8" spans="2:10" x14ac:dyDescent="0.25">
      <c r="B8" s="37"/>
      <c r="J8" s="38"/>
    </row>
    <row r="9" spans="2:10" x14ac:dyDescent="0.25">
      <c r="B9" s="37"/>
      <c r="C9" s="11" t="str">
        <f ca="1">+CONCATENATE("Santiago de Cali, ",TEXT(TODAY(),"MMMM DD YYYY"))</f>
        <v>Santiago de Cali, febrero 04 2025</v>
      </c>
      <c r="D9" s="41"/>
      <c r="E9" s="40"/>
      <c r="J9" s="38"/>
    </row>
    <row r="10" spans="2:10" ht="13" x14ac:dyDescent="0.3">
      <c r="B10" s="37"/>
      <c r="C10" s="39"/>
      <c r="J10" s="38"/>
    </row>
    <row r="11" spans="2:10" ht="13" x14ac:dyDescent="0.3">
      <c r="B11" s="37"/>
      <c r="C11" s="39" t="s">
        <v>109</v>
      </c>
      <c r="J11" s="38"/>
    </row>
    <row r="12" spans="2:10" ht="13" x14ac:dyDescent="0.3">
      <c r="B12" s="37"/>
      <c r="C12" s="39" t="s">
        <v>110</v>
      </c>
      <c r="J12" s="38"/>
    </row>
    <row r="13" spans="2:10" x14ac:dyDescent="0.25">
      <c r="B13" s="37"/>
      <c r="J13" s="38"/>
    </row>
    <row r="14" spans="2:10" x14ac:dyDescent="0.25">
      <c r="B14" s="37"/>
      <c r="C14" s="11" t="s">
        <v>111</v>
      </c>
      <c r="J14" s="38"/>
    </row>
    <row r="15" spans="2:10" x14ac:dyDescent="0.25">
      <c r="B15" s="37"/>
      <c r="C15" s="42"/>
      <c r="J15" s="38"/>
    </row>
    <row r="16" spans="2:10" ht="13" x14ac:dyDescent="0.3">
      <c r="B16" s="37"/>
      <c r="C16" s="66"/>
      <c r="D16" s="40"/>
      <c r="H16" s="67" t="s">
        <v>83</v>
      </c>
      <c r="I16" s="67" t="s">
        <v>84</v>
      </c>
      <c r="J16" s="38"/>
    </row>
    <row r="17" spans="2:10" ht="13" x14ac:dyDescent="0.3">
      <c r="B17" s="37"/>
      <c r="C17" s="68" t="s">
        <v>82</v>
      </c>
      <c r="D17" s="39"/>
      <c r="E17" s="39"/>
      <c r="F17" s="39"/>
      <c r="H17" s="69">
        <f>+SUM(H18:H21)</f>
        <v>0</v>
      </c>
      <c r="I17" s="70">
        <f>+SUM(I18:I21)</f>
        <v>0</v>
      </c>
      <c r="J17" s="38"/>
    </row>
    <row r="18" spans="2:10" x14ac:dyDescent="0.25">
      <c r="B18" s="37"/>
      <c r="C18" s="11" t="s">
        <v>86</v>
      </c>
      <c r="H18" s="71">
        <v>0</v>
      </c>
      <c r="I18" s="72">
        <v>0</v>
      </c>
      <c r="J18" s="38"/>
    </row>
    <row r="19" spans="2:10" x14ac:dyDescent="0.25">
      <c r="B19" s="37"/>
      <c r="C19" s="11" t="s">
        <v>87</v>
      </c>
      <c r="H19" s="71">
        <v>0</v>
      </c>
      <c r="I19" s="72">
        <v>0</v>
      </c>
      <c r="J19" s="38"/>
    </row>
    <row r="20" spans="2:10" x14ac:dyDescent="0.25">
      <c r="B20" s="37"/>
      <c r="C20" s="11" t="s">
        <v>89</v>
      </c>
      <c r="H20" s="71">
        <f>+'[1]FOR-CSA-018'!H22</f>
        <v>0</v>
      </c>
      <c r="I20" s="72">
        <f>+'[1]FOR-CSA-018'!I22</f>
        <v>0</v>
      </c>
      <c r="J20" s="38"/>
    </row>
    <row r="21" spans="2:10" x14ac:dyDescent="0.25">
      <c r="B21" s="37"/>
      <c r="C21" s="11" t="s">
        <v>112</v>
      </c>
      <c r="H21" s="71">
        <f>+'[1]FOR-CSA-018'!H24</f>
        <v>0</v>
      </c>
      <c r="I21" s="72">
        <f>+'[1]FOR-CSA-018'!I24</f>
        <v>0</v>
      </c>
      <c r="J21" s="38"/>
    </row>
    <row r="22" spans="2:10" ht="13" x14ac:dyDescent="0.3">
      <c r="B22" s="37"/>
      <c r="C22" s="39" t="s">
        <v>113</v>
      </c>
      <c r="D22" s="39"/>
      <c r="E22" s="39"/>
      <c r="F22" s="39"/>
      <c r="H22" s="69">
        <f>SUM(H18:H21)</f>
        <v>0</v>
      </c>
      <c r="I22" s="70">
        <f>+SUBTOTAL(9,I18:I21)</f>
        <v>0</v>
      </c>
      <c r="J22" s="38"/>
    </row>
    <row r="23" spans="2:10" ht="13.5" thickBot="1" x14ac:dyDescent="0.35">
      <c r="B23" s="37"/>
      <c r="C23" s="39"/>
      <c r="D23" s="39"/>
      <c r="H23" s="73"/>
      <c r="I23" s="74"/>
      <c r="J23" s="38"/>
    </row>
    <row r="24" spans="2:10" ht="13.5" thickTop="1" x14ac:dyDescent="0.3">
      <c r="B24" s="37"/>
      <c r="C24" s="39"/>
      <c r="D24" s="39"/>
      <c r="H24" s="55"/>
      <c r="I24" s="49"/>
      <c r="J24" s="38"/>
    </row>
    <row r="25" spans="2:10" ht="13" x14ac:dyDescent="0.3">
      <c r="B25" s="37"/>
      <c r="C25" s="39"/>
      <c r="D25" s="39"/>
      <c r="H25" s="55"/>
      <c r="I25" s="49"/>
      <c r="J25" s="38"/>
    </row>
    <row r="26" spans="2:10" ht="13" x14ac:dyDescent="0.3">
      <c r="B26" s="37"/>
      <c r="C26" s="39"/>
      <c r="D26" s="39"/>
      <c r="H26" s="55"/>
      <c r="I26" s="49"/>
      <c r="J26" s="38"/>
    </row>
    <row r="27" spans="2:10" x14ac:dyDescent="0.25">
      <c r="B27" s="37"/>
      <c r="G27" s="55"/>
      <c r="H27" s="55"/>
      <c r="I27" s="55"/>
      <c r="J27" s="38"/>
    </row>
    <row r="28" spans="2:10" ht="13.5" thickBot="1" x14ac:dyDescent="0.35">
      <c r="B28" s="37"/>
      <c r="C28" s="56" t="str">
        <f>+'[1]FOR-CSA-018'!C37</f>
        <v>Nombre</v>
      </c>
      <c r="D28" s="56"/>
      <c r="G28" s="56" t="s">
        <v>100</v>
      </c>
      <c r="H28" s="57"/>
      <c r="I28" s="55"/>
      <c r="J28" s="38"/>
    </row>
    <row r="29" spans="2:10" ht="13" x14ac:dyDescent="0.3">
      <c r="B29" s="37"/>
      <c r="C29" s="58" t="str">
        <f>+'[1]FOR-CSA-018'!C38</f>
        <v>Cargo</v>
      </c>
      <c r="D29" s="58"/>
      <c r="G29" s="58" t="s">
        <v>114</v>
      </c>
      <c r="H29" s="55"/>
      <c r="I29" s="55"/>
      <c r="J29" s="38"/>
    </row>
    <row r="30" spans="2:10" ht="13" thickBot="1" x14ac:dyDescent="0.3">
      <c r="B30" s="60"/>
      <c r="C30" s="61"/>
      <c r="D30" s="61"/>
      <c r="E30" s="61"/>
      <c r="F30" s="61"/>
      <c r="G30" s="57"/>
      <c r="H30" s="57"/>
      <c r="I30" s="57"/>
      <c r="J30" s="62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COOR_FACTURACION</dc:creator>
  <cp:lastModifiedBy>Stefany Arana Garcia</cp:lastModifiedBy>
  <dcterms:created xsi:type="dcterms:W3CDTF">2015-06-05T18:19:34Z</dcterms:created>
  <dcterms:modified xsi:type="dcterms:W3CDTF">2025-02-04T19:34:06Z</dcterms:modified>
</cp:coreProperties>
</file>